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о ГРБС" sheetId="1" state="visible" r:id="rId1"/>
  </sheets>
  <definedNames>
    <definedName name="_xlnm._FilterDatabase" localSheetId="0" hidden="1">'по ГРБС'!$A$7:$AH$37</definedName>
    <definedName name="Print_Titles" localSheetId="0" hidden="0">'по ГРБС'!$6:$7</definedName>
    <definedName name="_xlnm.Print_Area" localSheetId="0" hidden="0">'по ГРБС'!$A$1:$AB$37</definedName>
  </definedNames>
  <calcPr/>
</workbook>
</file>

<file path=xl/sharedStrings.xml><?xml version="1.0" encoding="utf-8"?>
<sst xmlns="http://schemas.openxmlformats.org/spreadsheetml/2006/main" count="85" uniqueCount="85">
  <si>
    <t xml:space="preserve">Приложение 3</t>
  </si>
  <si>
    <t xml:space="preserve">к пояснительной записке</t>
  </si>
  <si>
    <t xml:space="preserve">Динамика исполнения бюджета города Перми по расходам в разрезе ГРБС за 2026 год</t>
  </si>
  <si>
    <t>КВСР</t>
  </si>
  <si>
    <t xml:space="preserve">Наименование ГРБС</t>
  </si>
  <si>
    <t xml:space="preserve">на 1 февраля</t>
  </si>
  <si>
    <t xml:space="preserve">на 1 марта</t>
  </si>
  <si>
    <t xml:space="preserve">на 1 апреля</t>
  </si>
  <si>
    <t xml:space="preserve">на 1 мая</t>
  </si>
  <si>
    <t xml:space="preserve">на 1 июня</t>
  </si>
  <si>
    <t xml:space="preserve">на 1 июля</t>
  </si>
  <si>
    <t xml:space="preserve">на 1 августа</t>
  </si>
  <si>
    <t xml:space="preserve">на 1 сентября</t>
  </si>
  <si>
    <t xml:space="preserve">на 1 октября</t>
  </si>
  <si>
    <t xml:space="preserve">на 1 ноября</t>
  </si>
  <si>
    <t xml:space="preserve">на 1 декабря</t>
  </si>
  <si>
    <t xml:space="preserve">на 1 января 2026</t>
  </si>
  <si>
    <t xml:space="preserve">Ср.арифм. сумма рейтингов</t>
  </si>
  <si>
    <t xml:space="preserve">Средний рейтинг за 2 месяца 2026 года</t>
  </si>
  <si>
    <t xml:space="preserve">%  выполнения кассового плана </t>
  </si>
  <si>
    <t>Рейтинг</t>
  </si>
  <si>
    <t xml:space="preserve">%  выполнения кассового плана  </t>
  </si>
  <si>
    <t xml:space="preserve">%  выполнения кассового плана</t>
  </si>
  <si>
    <t xml:space="preserve">%  выполнения плана</t>
  </si>
  <si>
    <r>
      <t xml:space="preserve">Уровень исполнения бюджета города </t>
    </r>
    <r>
      <rPr>
        <sz val="10"/>
        <rFont val="Times New Roman"/>
      </rPr>
      <t xml:space="preserve">(без учета зарезервированных средств)</t>
    </r>
  </si>
  <si>
    <t>х</t>
  </si>
  <si>
    <t>942</t>
  </si>
  <si>
    <t xml:space="preserve">Управление капитального строительства администрации города Перми</t>
  </si>
  <si>
    <t>930</t>
  </si>
  <si>
    <t xml:space="preserve">Департамент образования администрации города Перми</t>
  </si>
  <si>
    <t>991</t>
  </si>
  <si>
    <t xml:space="preserve">Управление жилищных отношений администрации города Перми</t>
  </si>
  <si>
    <t>902</t>
  </si>
  <si>
    <t xml:space="preserve">Департамент финансов администрации города Перми (без учета зарезервир.средств)</t>
  </si>
  <si>
    <t>,</t>
  </si>
  <si>
    <t>992</t>
  </si>
  <si>
    <t xml:space="preserve">Департамент земельных отношений администрации города Перми</t>
  </si>
  <si>
    <t>910</t>
  </si>
  <si>
    <t xml:space="preserve">Управление записи актов гражданского состояния администрации города Перми</t>
  </si>
  <si>
    <t>964</t>
  </si>
  <si>
    <t xml:space="preserve">Департамент общественной безопасности администрации города Перми</t>
  </si>
  <si>
    <t>932</t>
  </si>
  <si>
    <t xml:space="preserve">Администрация Свердловского района</t>
  </si>
  <si>
    <t>975</t>
  </si>
  <si>
    <t xml:space="preserve">Администрация города Перми</t>
  </si>
  <si>
    <t>934</t>
  </si>
  <si>
    <t xml:space="preserve">Администрация Дзержинского района</t>
  </si>
  <si>
    <t>955</t>
  </si>
  <si>
    <t xml:space="preserve">Департамент социальной политики администрации города Перми</t>
  </si>
  <si>
    <t>937</t>
  </si>
  <si>
    <t xml:space="preserve">Администрация Орджоникидзевского района</t>
  </si>
  <si>
    <t xml:space="preserve">Администрация поселка Новые Ляды</t>
  </si>
  <si>
    <t>950</t>
  </si>
  <si>
    <t xml:space="preserve">Контрольный департамент администрации города Перми</t>
  </si>
  <si>
    <t>944</t>
  </si>
  <si>
    <t xml:space="preserve">Департамент дорог и благоустройства администрации города Перми</t>
  </si>
  <si>
    <t>931</t>
  </si>
  <si>
    <t xml:space="preserve">Администрация Ленинского района</t>
  </si>
  <si>
    <t>915</t>
  </si>
  <si>
    <t xml:space="preserve">Управление  по экологии и природопользованию администрации города Перми</t>
  </si>
  <si>
    <t>951</t>
  </si>
  <si>
    <t xml:space="preserve">Департамент экономики и промышленной политики администрации города Перми</t>
  </si>
  <si>
    <t xml:space="preserve">Департамент культуры и молодежной политики администрации города Перми</t>
  </si>
  <si>
    <t>976</t>
  </si>
  <si>
    <t xml:space="preserve">Комитет по физической культуре и спорту администрации города Перми</t>
  </si>
  <si>
    <t>935</t>
  </si>
  <si>
    <t xml:space="preserve">Администрация Индустриального района</t>
  </si>
  <si>
    <t>940</t>
  </si>
  <si>
    <t xml:space="preserve">Департамент жилищно-коммунального хозяйства администрации города Перми</t>
  </si>
  <si>
    <t>163</t>
  </si>
  <si>
    <t xml:space="preserve">Департамент имущественных отношений администрации города Перми</t>
  </si>
  <si>
    <t>985</t>
  </si>
  <si>
    <t xml:space="preserve">Пермская городская Дума</t>
  </si>
  <si>
    <t>936</t>
  </si>
  <si>
    <t xml:space="preserve">Администрация Кировского района</t>
  </si>
  <si>
    <t>977</t>
  </si>
  <si>
    <t xml:space="preserve">Контрольно-счетная палата города Перми</t>
  </si>
  <si>
    <t>933</t>
  </si>
  <si>
    <t xml:space="preserve">Администрация Мотовилихинского района</t>
  </si>
  <si>
    <t>903</t>
  </si>
  <si>
    <t xml:space="preserve">Департамент градостроительства и архитектуры администрации города Перми</t>
  </si>
  <si>
    <t>945</t>
  </si>
  <si>
    <t xml:space="preserve">Департамент транспорта администрации города Перми</t>
  </si>
  <si>
    <t>978</t>
  </si>
  <si>
    <t xml:space="preserve">Городская избирательная комиссия города Перми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</si>
</sst>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"/>
    <numFmt numFmtId="161" formatCode="#,##0.0"/>
    <numFmt numFmtId="162" formatCode="#,##0.000"/>
    <numFmt numFmtId="163" formatCode="0.000"/>
  </numFmts>
  <fonts count="21">
    <font>
      <sz val="10.000000"/>
      <color theme="1"/>
      <name val="Arial"/>
    </font>
    <font>
      <sz val="10.000000"/>
      <name val="Times New Roman"/>
    </font>
    <font>
      <b/>
      <sz val="10.000000"/>
      <color indexed="2"/>
      <name val="Times New Roman"/>
    </font>
    <font>
      <b/>
      <sz val="10.000000"/>
      <name val="Times New Roman"/>
    </font>
    <font>
      <b/>
      <sz val="12.000000"/>
      <color indexed="2"/>
      <name val="Times New Roman"/>
    </font>
    <font>
      <sz val="10.000000"/>
      <color indexed="2"/>
      <name val="Times New Roman"/>
    </font>
    <font>
      <b/>
      <sz val="12.000000"/>
      <name val="Times New Roman"/>
    </font>
    <font>
      <sz val="12.000000"/>
      <name val="Times New Roman"/>
    </font>
    <font>
      <sz val="11.000000"/>
      <name val="Times New Roman"/>
    </font>
    <font>
      <b/>
      <sz val="11.000000"/>
      <name val="Times New Roman"/>
    </font>
    <font>
      <b/>
      <sz val="11.000000"/>
      <color indexed="2"/>
      <name val="Times New Roman"/>
    </font>
    <font>
      <b/>
      <sz val="14.000000"/>
      <name val="Times New Roman"/>
    </font>
    <font>
      <sz val="10.000000"/>
      <name val="Arial"/>
    </font>
    <font>
      <sz val="10.000000"/>
      <color indexed="2"/>
      <name val="Arial"/>
    </font>
    <font>
      <b/>
      <sz val="10.000000"/>
      <name val="Arial"/>
    </font>
    <font>
      <b/>
      <sz val="11.000000"/>
      <color theme="1"/>
      <name val="Times New Roman"/>
    </font>
    <font>
      <sz val="11.000000"/>
      <color theme="1"/>
      <name val="Times New Roman"/>
    </font>
    <font>
      <b/>
      <sz val="10.000000"/>
      <color rgb="FFC00000"/>
      <name val="Times New Roman"/>
    </font>
    <font>
      <sz val="10.000000"/>
      <color rgb="FFC00000"/>
      <name val="Times New Roman"/>
    </font>
    <font>
      <sz val="11.000000"/>
      <color indexed="2"/>
      <name val="Times New Roman"/>
    </font>
    <font>
      <b/>
      <sz val="11.000000"/>
      <color rgb="FFC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-0.049958800012207406"/>
        <bgColor theme="0" tint="-0.049958800012207406"/>
      </patternFill>
    </fill>
    <fill>
      <patternFill patternType="solid">
        <fgColor indexed="65"/>
        <bgColor indexed="65"/>
      </patternFill>
    </fill>
    <fill>
      <patternFill patternType="solid">
        <fgColor theme="0"/>
        <bgColor theme="0"/>
      </patternFill>
    </fill>
  </fills>
  <borders count="2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75">
    <xf fontId="0" fillId="0" borderId="0" numFmtId="0" xfId="0"/>
    <xf fontId="1" fillId="0" borderId="0" numFmtId="49" xfId="0" applyNumberFormat="1" applyFont="1"/>
    <xf fontId="1" fillId="0" borderId="0" numFmtId="0" xfId="0" applyFont="1" applyAlignment="1">
      <alignment wrapText="1"/>
    </xf>
    <xf fontId="1" fillId="0" borderId="0" numFmtId="0" xfId="0" applyFont="1"/>
    <xf fontId="2" fillId="0" borderId="0" numFmtId="1" xfId="0" applyNumberFormat="1" applyFont="1"/>
    <xf fontId="3" fillId="0" borderId="0" numFmtId="1" xfId="0" applyNumberFormat="1" applyFont="1"/>
    <xf fontId="4" fillId="0" borderId="0" numFmtId="1" xfId="0" applyNumberFormat="1" applyFont="1"/>
    <xf fontId="5" fillId="0" borderId="0" numFmtId="0" xfId="0" applyFont="1"/>
    <xf fontId="5" fillId="0" borderId="0" numFmtId="2" xfId="0" applyNumberFormat="1" applyFont="1"/>
    <xf fontId="6" fillId="0" borderId="0" numFmtId="1" xfId="0" applyNumberFormat="1" applyFont="1"/>
    <xf fontId="3" fillId="0" borderId="0" numFmtId="0" xfId="0" applyFont="1" applyAlignment="1">
      <alignment horizontal="center" wrapText="1"/>
    </xf>
    <xf fontId="2" fillId="0" borderId="0" numFmtId="0" xfId="0" applyFont="1" applyAlignment="1">
      <alignment horizontal="center" wrapText="1"/>
    </xf>
    <xf fontId="1" fillId="0" borderId="0" numFmtId="1" xfId="0" applyNumberFormat="1" applyFont="1"/>
    <xf fontId="7" fillId="0" borderId="0" numFmtId="1" xfId="0" applyNumberFormat="1" applyFont="1"/>
    <xf fontId="8" fillId="0" borderId="0" numFmtId="1" xfId="0" applyNumberFormat="1" applyFont="1"/>
    <xf fontId="8" fillId="0" borderId="0" numFmtId="1" xfId="0" applyNumberFormat="1" applyFont="1" applyAlignment="1">
      <alignment horizontal="right"/>
    </xf>
    <xf fontId="9" fillId="0" borderId="0" numFmtId="1" xfId="0" applyNumberFormat="1" applyFont="1" applyAlignment="1">
      <alignment horizontal="right"/>
    </xf>
    <xf fontId="9" fillId="0" borderId="0" numFmtId="1" xfId="0" applyNumberFormat="1" applyFont="1"/>
    <xf fontId="10" fillId="0" borderId="0" numFmtId="1" xfId="0" applyNumberFormat="1" applyFont="1" applyAlignment="1">
      <alignment horizontal="right"/>
    </xf>
    <xf fontId="11" fillId="0" borderId="0" numFmtId="0" xfId="0" applyFont="1" applyAlignment="1">
      <alignment horizontal="center"/>
    </xf>
    <xf fontId="0" fillId="0" borderId="0" numFmtId="0" xfId="0" applyAlignment="1">
      <alignment wrapText="1"/>
    </xf>
    <xf fontId="12" fillId="0" borderId="0" numFmtId="0" xfId="0" applyFont="1"/>
    <xf fontId="0" fillId="0" borderId="0" numFmtId="0" xfId="0"/>
    <xf fontId="13" fillId="0" borderId="0" numFmtId="0" xfId="0" applyFont="1"/>
    <xf fontId="13" fillId="0" borderId="0" numFmtId="2" xfId="0" applyNumberFormat="1" applyFont="1"/>
    <xf fontId="14" fillId="0" borderId="0" numFmtId="0" xfId="0" applyFont="1"/>
    <xf fontId="11" fillId="0" borderId="0" numFmtId="0" xfId="0" applyFont="1"/>
    <xf fontId="6" fillId="0" borderId="0" numFmtId="0" xfId="0" applyFont="1" applyAlignment="1">
      <alignment wrapText="1"/>
    </xf>
    <xf fontId="7" fillId="0" borderId="0" numFmtId="0" xfId="0" applyFont="1"/>
    <xf fontId="6" fillId="0" borderId="0" numFmtId="0" xfId="0" applyFont="1"/>
    <xf fontId="9" fillId="0" borderId="1" numFmtId="49" xfId="0" applyNumberFormat="1" applyFont="1" applyBorder="1" applyAlignment="1">
      <alignment horizontal="center" vertical="center" wrapText="1"/>
    </xf>
    <xf fontId="9" fillId="0" borderId="1" numFmtId="160" xfId="0" applyNumberFormat="1" applyFont="1" applyBorder="1" applyAlignment="1">
      <alignment horizontal="center" vertical="center" wrapText="1"/>
    </xf>
    <xf fontId="9" fillId="0" borderId="1" numFmtId="2" xfId="0" applyNumberFormat="1" applyFont="1" applyBorder="1" applyAlignment="1">
      <alignment horizontal="center" vertical="center" wrapText="1"/>
    </xf>
    <xf fontId="9" fillId="0" borderId="2" numFmtId="160" xfId="0" applyNumberFormat="1" applyFont="1" applyBorder="1" applyAlignment="1">
      <alignment horizontal="center" vertical="center" wrapText="1"/>
    </xf>
    <xf fontId="9" fillId="0" borderId="3" numFmtId="0" xfId="0" applyFont="1" applyBorder="1" applyAlignment="1">
      <alignment horizontal="center" vertical="center" wrapText="1"/>
    </xf>
    <xf fontId="1" fillId="0" borderId="1" numFmtId="160" xfId="0" applyNumberFormat="1" applyFont="1" applyBorder="1" applyAlignment="1">
      <alignment horizontal="center" vertical="center" wrapText="1"/>
    </xf>
    <xf fontId="3" fillId="0" borderId="1" numFmtId="1" xfId="0" applyNumberFormat="1" applyFont="1" applyBorder="1" applyAlignment="1">
      <alignment horizontal="center" vertical="center" wrapText="1"/>
    </xf>
    <xf fontId="1" fillId="0" borderId="1" numFmtId="2" xfId="0" applyNumberFormat="1" applyFont="1" applyBorder="1" applyAlignment="1">
      <alignment horizontal="center" vertical="center" wrapText="1"/>
    </xf>
    <xf fontId="3" fillId="0" borderId="2" numFmtId="1" xfId="0" applyNumberFormat="1" applyFont="1" applyBorder="1" applyAlignment="1">
      <alignment horizontal="center" vertical="center" wrapText="1"/>
    </xf>
    <xf fontId="9" fillId="0" borderId="4" numFmtId="0" xfId="0" applyFont="1" applyBorder="1" applyAlignment="1">
      <alignment horizontal="center" vertical="center" wrapText="1"/>
    </xf>
    <xf fontId="9" fillId="2" borderId="1" numFmtId="49" xfId="0" applyNumberFormat="1" applyFont="1" applyFill="1" applyBorder="1" applyAlignment="1">
      <alignment horizontal="center" vertical="center" wrapText="1"/>
    </xf>
    <xf fontId="9" fillId="2" borderId="1" numFmtId="161" xfId="0" applyNumberFormat="1" applyFont="1" applyFill="1" applyBorder="1" applyAlignment="1">
      <alignment vertical="center" wrapText="1"/>
    </xf>
    <xf fontId="9" fillId="2" borderId="5" numFmtId="1" xfId="0" applyNumberFormat="1" applyFont="1" applyFill="1" applyBorder="1" applyAlignment="1">
      <alignment horizontal="center" vertical="center" wrapText="1"/>
    </xf>
    <xf fontId="9" fillId="2" borderId="5" numFmtId="161" xfId="0" applyNumberFormat="1" applyFont="1" applyFill="1" applyBorder="1" applyAlignment="1">
      <alignment vertical="center" wrapText="1"/>
    </xf>
    <xf fontId="9" fillId="2" borderId="1" numFmtId="1" xfId="0" applyNumberFormat="1" applyFont="1" applyFill="1" applyBorder="1" applyAlignment="1">
      <alignment horizontal="center" vertical="center" wrapText="1"/>
    </xf>
    <xf fontId="9" fillId="2" borderId="1" numFmtId="160" xfId="0" applyNumberFormat="1" applyFont="1" applyFill="1" applyBorder="1" applyAlignment="1">
      <alignment vertical="center" wrapText="1"/>
    </xf>
    <xf fontId="9" fillId="2" borderId="1" numFmtId="1" xfId="0" applyNumberFormat="1" applyFont="1" applyFill="1" applyBorder="1" applyAlignment="1">
      <alignment horizontal="right" indent="1" vertical="center" wrapText="1"/>
    </xf>
    <xf fontId="9" fillId="2" borderId="1" numFmtId="160" xfId="0" applyNumberFormat="1" applyFont="1" applyFill="1" applyBorder="1" applyAlignment="1">
      <alignment horizontal="right" vertical="center" wrapText="1"/>
    </xf>
    <xf fontId="9" fillId="2" borderId="1" numFmtId="161" xfId="0" applyNumberFormat="1" applyFont="1" applyFill="1" applyBorder="1" applyAlignment="1">
      <alignment horizontal="right" vertical="center" wrapText="1"/>
    </xf>
    <xf fontId="9" fillId="2" borderId="2" numFmtId="1" xfId="0" applyNumberFormat="1" applyFont="1" applyFill="1" applyBorder="1" applyAlignment="1">
      <alignment horizontal="right" indent="1" vertical="center" wrapText="1"/>
    </xf>
    <xf fontId="9" fillId="2" borderId="4" numFmtId="1" xfId="0" applyNumberFormat="1" applyFont="1" applyFill="1" applyBorder="1" applyAlignment="1">
      <alignment horizontal="center" vertical="center" wrapText="1"/>
    </xf>
    <xf fontId="9" fillId="0" borderId="1" numFmtId="1" xfId="0" applyNumberFormat="1" applyFont="1" applyBorder="1" applyAlignment="1">
      <alignment horizontal="center" vertical="center" wrapText="1"/>
    </xf>
    <xf fontId="8" fillId="0" borderId="6" numFmtId="49" xfId="0" applyNumberFormat="1" applyFont="1" applyBorder="1" applyAlignment="1">
      <alignment horizontal="left" vertical="center" wrapText="1"/>
    </xf>
    <xf fontId="8" fillId="0" borderId="7" numFmtId="4" xfId="0" applyNumberFormat="1" applyFont="1" applyBorder="1" applyAlignment="1">
      <alignment vertical="center" wrapText="1"/>
    </xf>
    <xf fontId="9" fillId="0" borderId="7" numFmtId="1" xfId="0" applyNumberFormat="1" applyFont="1" applyBorder="1" applyAlignment="1">
      <alignment horizontal="center" vertical="center" wrapText="1"/>
    </xf>
    <xf fontId="10" fillId="0" borderId="8" numFmtId="161" xfId="0" applyNumberFormat="1" applyFont="1" applyBorder="1" applyAlignment="1">
      <alignment horizontal="right" vertical="center" wrapText="1"/>
    </xf>
    <xf fontId="9" fillId="0" borderId="6" numFmtId="1" xfId="0" applyNumberFormat="1" applyFont="1" applyBorder="1" applyAlignment="1">
      <alignment horizontal="center" vertical="center" wrapText="1"/>
    </xf>
    <xf fontId="10" fillId="3" borderId="9" numFmtId="161" xfId="0" applyNumberFormat="1" applyFont="1" applyFill="1" applyBorder="1" applyAlignment="1">
      <alignment horizontal="right" vertical="center" wrapText="1"/>
    </xf>
    <xf fontId="10" fillId="0" borderId="9" numFmtId="161" xfId="0" applyNumberFormat="1" applyFont="1" applyBorder="1" applyAlignment="1">
      <alignment vertical="center" wrapText="1"/>
    </xf>
    <xf fontId="10" fillId="0" borderId="9" numFmtId="2" xfId="0" applyNumberFormat="1" applyFont="1" applyBorder="1" applyAlignment="1">
      <alignment vertical="center" wrapText="1"/>
    </xf>
    <xf fontId="15" fillId="0" borderId="6" numFmtId="1" xfId="0" applyNumberFormat="1" applyFont="1" applyBorder="1" applyAlignment="1">
      <alignment horizontal="center" vertical="center" wrapText="1"/>
    </xf>
    <xf fontId="10" fillId="3" borderId="9" numFmtId="160" xfId="0" applyNumberFormat="1" applyFont="1" applyFill="1" applyBorder="1" applyAlignment="1">
      <alignment horizontal="right" vertical="center" wrapText="1"/>
    </xf>
    <xf fontId="8" fillId="0" borderId="9" numFmtId="4" xfId="0" applyNumberFormat="1" applyFont="1" applyBorder="1" applyAlignment="1">
      <alignment vertical="center" wrapText="1"/>
    </xf>
    <xf fontId="10" fillId="0" borderId="9" numFmtId="160" xfId="0" applyNumberFormat="1" applyFont="1" applyBorder="1" applyAlignment="1">
      <alignment horizontal="right" vertical="center" wrapText="1"/>
    </xf>
    <xf fontId="9" fillId="0" borderId="10" numFmtId="1" xfId="0" applyNumberFormat="1" applyFont="1" applyBorder="1" applyAlignment="1">
      <alignment horizontal="center" vertical="center" wrapText="1"/>
    </xf>
    <xf fontId="9" fillId="0" borderId="4" numFmtId="160" xfId="0" applyNumberFormat="1" applyFont="1" applyBorder="1" applyAlignment="1">
      <alignment horizontal="center" vertical="center" wrapText="1"/>
    </xf>
    <xf fontId="9" fillId="0" borderId="4" numFmtId="1" xfId="0" applyNumberFormat="1" applyFont="1" applyBorder="1" applyAlignment="1">
      <alignment horizontal="center" vertical="center" wrapText="1"/>
    </xf>
    <xf fontId="8" fillId="0" borderId="1" numFmtId="49" xfId="0" applyNumberFormat="1" applyFont="1" applyBorder="1" applyAlignment="1">
      <alignment horizontal="left" vertical="center" wrapText="1"/>
    </xf>
    <xf fontId="8" fillId="0" borderId="7" numFmtId="161" xfId="0" applyNumberFormat="1" applyFont="1" applyBorder="1" applyAlignment="1">
      <alignment vertical="center" wrapText="1"/>
    </xf>
    <xf fontId="8" fillId="0" borderId="11" numFmtId="161" xfId="0" applyNumberFormat="1" applyFont="1" applyBorder="1" applyAlignment="1">
      <alignment horizontal="right" vertical="center" wrapText="1"/>
    </xf>
    <xf fontId="8" fillId="0" borderId="1" numFmtId="161" xfId="0" applyNumberFormat="1" applyFont="1" applyBorder="1" applyAlignment="1">
      <alignment horizontal="right" vertical="center" wrapText="1"/>
    </xf>
    <xf fontId="8" fillId="0" borderId="1" numFmtId="4" xfId="0" applyNumberFormat="1" applyFont="1" applyBorder="1" applyAlignment="1">
      <alignment vertical="center" wrapText="1"/>
    </xf>
    <xf fontId="16" fillId="0" borderId="1" numFmtId="2" xfId="0" applyNumberFormat="1" applyFont="1" applyBorder="1" applyAlignment="1">
      <alignment vertical="center" wrapText="1"/>
    </xf>
    <xf fontId="15" fillId="0" borderId="1" numFmtId="1" xfId="0" applyNumberFormat="1" applyFont="1" applyBorder="1" applyAlignment="1">
      <alignment horizontal="center" vertical="center" wrapText="1"/>
    </xf>
    <xf fontId="8" fillId="3" borderId="1" numFmtId="160" xfId="0" applyNumberFormat="1" applyFont="1" applyFill="1" applyBorder="1" applyAlignment="1">
      <alignment horizontal="right" vertical="center" wrapText="1"/>
    </xf>
    <xf fontId="8" fillId="0" borderId="1" numFmtId="161" xfId="0" applyNumberFormat="1" applyFont="1" applyBorder="1" applyAlignment="1">
      <alignment vertical="center" wrapText="1"/>
    </xf>
    <xf fontId="8" fillId="0" borderId="1" numFmtId="160" xfId="0" applyNumberFormat="1" applyFont="1" applyBorder="1" applyAlignment="1">
      <alignment horizontal="right" vertical="center" wrapText="1"/>
    </xf>
    <xf fontId="8" fillId="3" borderId="1" numFmtId="4" xfId="0" applyNumberFormat="1" applyFont="1" applyFill="1" applyBorder="1" applyAlignment="1">
      <alignment horizontal="right" vertical="center" wrapText="1"/>
    </xf>
    <xf fontId="9" fillId="0" borderId="2" numFmtId="1" xfId="0" applyNumberFormat="1" applyFont="1" applyBorder="1" applyAlignment="1">
      <alignment horizontal="center" vertical="center" wrapText="1"/>
    </xf>
    <xf fontId="5" fillId="0" borderId="0" numFmtId="0" xfId="0" applyFont="1" applyAlignment="1">
      <alignment wrapText="1"/>
    </xf>
    <xf fontId="8" fillId="0" borderId="12" numFmtId="49" xfId="0" applyNumberFormat="1" applyFont="1" applyBorder="1" applyAlignment="1">
      <alignment horizontal="left" vertical="center" wrapText="1"/>
    </xf>
    <xf fontId="10" fillId="0" borderId="13" numFmtId="161" xfId="0" applyNumberFormat="1" applyFont="1" applyBorder="1" applyAlignment="1">
      <alignment horizontal="right" vertical="center" wrapText="1"/>
    </xf>
    <xf fontId="9" fillId="0" borderId="12" numFmtId="1" xfId="0" applyNumberFormat="1" applyFont="1" applyBorder="1" applyAlignment="1">
      <alignment horizontal="center" vertical="center" wrapText="1"/>
    </xf>
    <xf fontId="10" fillId="0" borderId="12" numFmtId="161" xfId="0" applyNumberFormat="1" applyFont="1" applyBorder="1" applyAlignment="1">
      <alignment horizontal="right" vertical="center" wrapText="1"/>
    </xf>
    <xf fontId="10" fillId="0" borderId="12" numFmtId="161" xfId="0" applyNumberFormat="1" applyFont="1" applyBorder="1" applyAlignment="1">
      <alignment vertical="center" wrapText="1"/>
    </xf>
    <xf fontId="10" fillId="0" borderId="12" numFmtId="2" xfId="0" applyNumberFormat="1" applyFont="1" applyBorder="1" applyAlignment="1">
      <alignment vertical="center" wrapText="1"/>
    </xf>
    <xf fontId="15" fillId="0" borderId="12" numFmtId="1" xfId="0" applyNumberFormat="1" applyFont="1" applyBorder="1" applyAlignment="1">
      <alignment horizontal="center" vertical="center" wrapText="1"/>
    </xf>
    <xf fontId="10" fillId="0" borderId="12" numFmtId="4" xfId="0" applyNumberFormat="1" applyFont="1" applyBorder="1" applyAlignment="1">
      <alignment vertical="center" wrapText="1"/>
    </xf>
    <xf fontId="8" fillId="3" borderId="12" numFmtId="4" xfId="0" applyNumberFormat="1" applyFont="1" applyFill="1" applyBorder="1" applyAlignment="1">
      <alignment horizontal="right" vertical="center" wrapText="1"/>
    </xf>
    <xf fontId="8" fillId="0" borderId="12" numFmtId="4" xfId="0" applyNumberFormat="1" applyFont="1" applyBorder="1" applyAlignment="1">
      <alignment vertical="center" wrapText="1"/>
    </xf>
    <xf fontId="10" fillId="0" borderId="12" numFmtId="160" xfId="0" applyNumberFormat="1" applyFont="1" applyBorder="1" applyAlignment="1">
      <alignment horizontal="right" vertical="center" wrapText="1"/>
    </xf>
    <xf fontId="8" fillId="0" borderId="12" numFmtId="161" xfId="0" applyNumberFormat="1" applyFont="1" applyBorder="1" applyAlignment="1">
      <alignment vertical="center" wrapText="1"/>
    </xf>
    <xf fontId="8" fillId="3" borderId="12" numFmtId="161" xfId="0" applyNumberFormat="1" applyFont="1" applyFill="1" applyBorder="1" applyAlignment="1">
      <alignment horizontal="right" vertical="center" wrapText="1"/>
    </xf>
    <xf fontId="9" fillId="0" borderId="14" numFmtId="1" xfId="0" applyNumberFormat="1" applyFont="1" applyBorder="1" applyAlignment="1">
      <alignment horizontal="center" vertical="center" wrapText="1"/>
    </xf>
    <xf fontId="8" fillId="0" borderId="7" numFmtId="162" xfId="0" applyNumberFormat="1" applyFont="1" applyBorder="1" applyAlignment="1">
      <alignment vertical="center" wrapText="1"/>
    </xf>
    <xf fontId="8" fillId="0" borderId="0" numFmtId="4" xfId="0" applyNumberFormat="1" applyFont="1" applyAlignment="1">
      <alignment horizontal="right" vertical="center" wrapText="1"/>
    </xf>
    <xf fontId="8" fillId="3" borderId="0" numFmtId="4" xfId="0" applyNumberFormat="1" applyFont="1" applyFill="1" applyAlignment="1">
      <alignment horizontal="right" vertical="center" wrapText="1"/>
    </xf>
    <xf fontId="8" fillId="0" borderId="0" numFmtId="161" xfId="0" applyNumberFormat="1" applyFont="1" applyAlignment="1">
      <alignment vertical="center" wrapText="1"/>
    </xf>
    <xf fontId="16" fillId="0" borderId="0" numFmtId="2" xfId="0" applyNumberFormat="1" applyFont="1" applyAlignment="1">
      <alignment vertical="center" wrapText="1"/>
    </xf>
    <xf fontId="8" fillId="4" borderId="0" numFmtId="161" xfId="0" applyNumberFormat="1" applyFont="1" applyFill="1" applyAlignment="1">
      <alignment vertical="center" wrapText="1"/>
    </xf>
    <xf fontId="8" fillId="3" borderId="0" numFmtId="160" xfId="0" applyNumberFormat="1" applyFont="1" applyFill="1" applyAlignment="1">
      <alignment horizontal="right" vertical="center" wrapText="1"/>
    </xf>
    <xf fontId="8" fillId="0" borderId="0" numFmtId="4" xfId="0" applyNumberFormat="1" applyFont="1" applyAlignment="1">
      <alignment vertical="center" wrapText="1"/>
    </xf>
    <xf fontId="8" fillId="0" borderId="0" numFmtId="160" xfId="0" applyNumberFormat="1" applyFont="1" applyAlignment="1">
      <alignment horizontal="right" vertical="center" wrapText="1"/>
    </xf>
    <xf fontId="9" fillId="0" borderId="15" numFmtId="1" xfId="0" applyNumberFormat="1" applyFont="1" applyBorder="1" applyAlignment="1">
      <alignment horizontal="center" vertical="center" wrapText="1"/>
    </xf>
    <xf fontId="10" fillId="0" borderId="11" numFmtId="161" xfId="0" applyNumberFormat="1" applyFont="1" applyBorder="1" applyAlignment="1">
      <alignment horizontal="right" vertical="center" wrapText="1"/>
    </xf>
    <xf fontId="10" fillId="3" borderId="1" numFmtId="161" xfId="0" applyNumberFormat="1" applyFont="1" applyFill="1" applyBorder="1" applyAlignment="1">
      <alignment horizontal="right" vertical="center" wrapText="1"/>
    </xf>
    <xf fontId="10" fillId="0" borderId="1" numFmtId="161" xfId="0" applyNumberFormat="1" applyFont="1" applyBorder="1" applyAlignment="1">
      <alignment vertical="center" wrapText="1"/>
    </xf>
    <xf fontId="10" fillId="0" borderId="1" numFmtId="2" xfId="0" applyNumberFormat="1" applyFont="1" applyBorder="1" applyAlignment="1">
      <alignment vertical="center" wrapText="1"/>
    </xf>
    <xf fontId="10" fillId="3" borderId="1" numFmtId="4" xfId="0" applyNumberFormat="1" applyFont="1" applyFill="1" applyBorder="1" applyAlignment="1">
      <alignment horizontal="right" vertical="center" wrapText="1"/>
    </xf>
    <xf fontId="10" fillId="0" borderId="1" numFmtId="160" xfId="0" applyNumberFormat="1" applyFont="1" applyBorder="1" applyAlignment="1">
      <alignment horizontal="right" vertical="center" wrapText="1"/>
    </xf>
    <xf fontId="8" fillId="3" borderId="1" numFmtId="161" xfId="0" applyNumberFormat="1" applyFont="1" applyFill="1" applyBorder="1" applyAlignment="1">
      <alignment horizontal="right" vertical="center" wrapText="1"/>
    </xf>
    <xf fontId="10" fillId="0" borderId="7" numFmtId="161" xfId="0" applyNumberFormat="1" applyFont="1" applyBorder="1" applyAlignment="1">
      <alignment vertical="center" wrapText="1"/>
    </xf>
    <xf fontId="10" fillId="3" borderId="1" numFmtId="160" xfId="0" applyNumberFormat="1" applyFont="1" applyFill="1" applyBorder="1" applyAlignment="1">
      <alignment horizontal="right" vertical="center" wrapText="1"/>
    </xf>
    <xf fontId="10" fillId="3" borderId="1" numFmtId="161" xfId="0" applyNumberFormat="1" applyFont="1" applyFill="1" applyBorder="1" applyAlignment="1">
      <alignment vertical="center" wrapText="1"/>
    </xf>
    <xf fontId="8" fillId="4" borderId="1" numFmtId="161" xfId="0" applyNumberFormat="1" applyFont="1" applyFill="1" applyBorder="1" applyAlignment="1">
      <alignment vertical="center" wrapText="1"/>
    </xf>
    <xf fontId="8" fillId="3" borderId="1" numFmtId="162" xfId="0" applyNumberFormat="1" applyFont="1" applyFill="1" applyBorder="1" applyAlignment="1">
      <alignment horizontal="right" vertical="center" wrapText="1"/>
    </xf>
    <xf fontId="8" fillId="0" borderId="11" numFmtId="4" xfId="0" applyNumberFormat="1" applyFont="1" applyBorder="1" applyAlignment="1">
      <alignment horizontal="right" vertical="center" wrapText="1"/>
    </xf>
    <xf fontId="8" fillId="0" borderId="1" numFmtId="4" xfId="0" applyNumberFormat="1" applyFont="1" applyBorder="1" applyAlignment="1">
      <alignment horizontal="right" vertical="center" wrapText="1"/>
    </xf>
    <xf fontId="10" fillId="4" borderId="1" numFmtId="4" xfId="0" applyNumberFormat="1" applyFont="1" applyFill="1" applyBorder="1" applyAlignment="1">
      <alignment vertical="center" wrapText="1"/>
    </xf>
    <xf fontId="8" fillId="3" borderId="1" numFmtId="161" xfId="0" applyNumberFormat="1" applyFont="1" applyFill="1" applyBorder="1" applyAlignment="1">
      <alignment vertical="center" wrapText="1"/>
    </xf>
    <xf fontId="10" fillId="0" borderId="16" numFmtId="161" xfId="0" applyNumberFormat="1" applyFont="1" applyBorder="1" applyAlignment="1">
      <alignment horizontal="right" vertical="center" wrapText="1"/>
    </xf>
    <xf fontId="8" fillId="3" borderId="16" numFmtId="161" xfId="0" applyNumberFormat="1" applyFont="1" applyFill="1" applyBorder="1" applyAlignment="1">
      <alignment horizontal="right" vertical="center" wrapText="1"/>
    </xf>
    <xf fontId="8" fillId="0" borderId="16" numFmtId="161" xfId="0" applyNumberFormat="1" applyFont="1" applyBorder="1" applyAlignment="1">
      <alignment vertical="center" wrapText="1"/>
    </xf>
    <xf fontId="16" fillId="0" borderId="16" numFmtId="2" xfId="0" applyNumberFormat="1" applyFont="1" applyBorder="1" applyAlignment="1">
      <alignment vertical="center" wrapText="1"/>
    </xf>
    <xf fontId="8" fillId="4" borderId="16" numFmtId="161" xfId="0" applyNumberFormat="1" applyFont="1" applyFill="1" applyBorder="1" applyAlignment="1">
      <alignment vertical="center" wrapText="1"/>
    </xf>
    <xf fontId="8" fillId="3" borderId="16" numFmtId="160" xfId="0" applyNumberFormat="1" applyFont="1" applyFill="1" applyBorder="1" applyAlignment="1">
      <alignment horizontal="right" vertical="center" wrapText="1"/>
    </xf>
    <xf fontId="8" fillId="0" borderId="16" numFmtId="4" xfId="0" applyNumberFormat="1" applyFont="1" applyBorder="1" applyAlignment="1">
      <alignment horizontal="right" vertical="center" wrapText="1"/>
    </xf>
    <xf fontId="8" fillId="0" borderId="16" numFmtId="161" xfId="0" applyNumberFormat="1" applyFont="1" applyBorder="1" applyAlignment="1">
      <alignment horizontal="right" vertical="center" wrapText="1"/>
    </xf>
    <xf fontId="9" fillId="0" borderId="17" numFmtId="1" xfId="0" applyNumberFormat="1" applyFont="1" applyBorder="1" applyAlignment="1">
      <alignment horizontal="center" vertical="center" wrapText="1"/>
    </xf>
    <xf fontId="10" fillId="0" borderId="18" numFmtId="161" xfId="0" applyNumberFormat="1" applyFont="1" applyBorder="1" applyAlignment="1">
      <alignment horizontal="right" vertical="center" wrapText="1"/>
    </xf>
    <xf fontId="10" fillId="3" borderId="19" numFmtId="161" xfId="0" applyNumberFormat="1" applyFont="1" applyFill="1" applyBorder="1" applyAlignment="1">
      <alignment horizontal="right" vertical="center" wrapText="1"/>
    </xf>
    <xf fontId="10" fillId="0" borderId="19" numFmtId="161" xfId="0" applyNumberFormat="1" applyFont="1" applyBorder="1" applyAlignment="1">
      <alignment vertical="center" wrapText="1"/>
    </xf>
    <xf fontId="10" fillId="0" borderId="19" numFmtId="2" xfId="0" applyNumberFormat="1" applyFont="1" applyBorder="1" applyAlignment="1">
      <alignment vertical="center" wrapText="1"/>
    </xf>
    <xf fontId="10" fillId="3" borderId="19" numFmtId="160" xfId="0" applyNumberFormat="1" applyFont="1" applyFill="1" applyBorder="1" applyAlignment="1">
      <alignment horizontal="right" vertical="center" wrapText="1"/>
    </xf>
    <xf fontId="10" fillId="0" borderId="19" numFmtId="4" xfId="0" applyNumberFormat="1" applyFont="1" applyBorder="1" applyAlignment="1">
      <alignment vertical="center" wrapText="1"/>
    </xf>
    <xf fontId="8" fillId="0" borderId="19" numFmtId="160" xfId="0" applyNumberFormat="1" applyFont="1" applyBorder="1" applyAlignment="1">
      <alignment horizontal="right" vertical="center" wrapText="1"/>
    </xf>
    <xf fontId="8" fillId="0" borderId="19" numFmtId="161" xfId="0" applyNumberFormat="1" applyFont="1" applyBorder="1" applyAlignment="1">
      <alignment vertical="center" wrapText="1"/>
    </xf>
    <xf fontId="8" fillId="3" borderId="19" numFmtId="4" xfId="0" applyNumberFormat="1" applyFont="1" applyFill="1" applyBorder="1" applyAlignment="1">
      <alignment horizontal="right" vertical="center" wrapText="1"/>
    </xf>
    <xf fontId="9" fillId="0" borderId="20" numFmtId="1" xfId="0" applyNumberFormat="1" applyFont="1" applyBorder="1" applyAlignment="1">
      <alignment horizontal="center" vertical="center" wrapText="1"/>
    </xf>
    <xf fontId="9" fillId="0" borderId="21" numFmtId="1" xfId="0" applyNumberFormat="1" applyFont="1" applyBorder="1" applyAlignment="1">
      <alignment horizontal="center" vertical="center" wrapText="1"/>
    </xf>
    <xf fontId="9" fillId="0" borderId="0" numFmtId="1" xfId="0" applyNumberFormat="1" applyFont="1" applyAlignment="1">
      <alignment horizontal="center" vertical="center" wrapText="1"/>
    </xf>
    <xf fontId="15" fillId="0" borderId="0" numFmtId="1" xfId="0" applyNumberFormat="1" applyFont="1" applyAlignment="1">
      <alignment horizontal="center" vertical="center" wrapText="1"/>
    </xf>
    <xf fontId="8" fillId="4" borderId="1" numFmtId="160" xfId="0" applyNumberFormat="1" applyFont="1" applyFill="1" applyBorder="1" applyAlignment="1">
      <alignment horizontal="right" vertical="center" wrapText="1"/>
    </xf>
    <xf fontId="8" fillId="0" borderId="0" numFmtId="161" xfId="0" applyNumberFormat="1" applyFont="1" applyAlignment="1">
      <alignment horizontal="right" vertical="center" wrapText="1"/>
    </xf>
    <xf fontId="8" fillId="3" borderId="0" numFmtId="161" xfId="0" applyNumberFormat="1" applyFont="1" applyFill="1" applyAlignment="1">
      <alignment horizontal="right" vertical="center" wrapText="1"/>
    </xf>
    <xf fontId="10" fillId="0" borderId="0" numFmtId="161" xfId="0" applyNumberFormat="1" applyFont="1" applyAlignment="1">
      <alignment vertical="center" wrapText="1"/>
    </xf>
    <xf fontId="10" fillId="0" borderId="0" numFmtId="2" xfId="0" applyNumberFormat="1" applyFont="1" applyAlignment="1">
      <alignment vertical="center" wrapText="1"/>
    </xf>
    <xf fontId="10" fillId="3" borderId="0" numFmtId="161" xfId="0" applyNumberFormat="1" applyFont="1" applyFill="1" applyAlignment="1">
      <alignment horizontal="right" vertical="center" wrapText="1"/>
    </xf>
    <xf fontId="2" fillId="0" borderId="0" numFmtId="0" xfId="0" applyFont="1" applyAlignment="1">
      <alignment wrapText="1"/>
    </xf>
    <xf fontId="10" fillId="4" borderId="1" numFmtId="161" xfId="0" applyNumberFormat="1" applyFont="1" applyFill="1" applyBorder="1" applyAlignment="1">
      <alignment vertical="center" wrapText="1"/>
    </xf>
    <xf fontId="10" fillId="0" borderId="1" numFmtId="161" xfId="0" applyNumberFormat="1" applyFont="1" applyBorder="1" applyAlignment="1">
      <alignment horizontal="right" vertical="center" wrapText="1"/>
    </xf>
    <xf fontId="10" fillId="0" borderId="1" numFmtId="4" xfId="0" applyNumberFormat="1" applyFont="1" applyBorder="1" applyAlignment="1">
      <alignment vertical="center" wrapText="1"/>
    </xf>
    <xf fontId="8" fillId="0" borderId="1" numFmtId="0" xfId="0" applyFont="1" applyBorder="1" applyAlignment="1">
      <alignment horizontal="left" vertical="center" wrapText="1"/>
    </xf>
    <xf fontId="8" fillId="4" borderId="1" numFmtId="4" xfId="0" applyNumberFormat="1" applyFont="1" applyFill="1" applyBorder="1" applyAlignment="1">
      <alignment horizontal="right" vertical="center" wrapText="1"/>
    </xf>
    <xf fontId="10" fillId="0" borderId="7" numFmtId="161" xfId="0" applyNumberFormat="1" applyFont="1" applyBorder="1" applyAlignment="1">
      <alignment horizontal="right" vertical="center" wrapText="1"/>
    </xf>
    <xf fontId="10" fillId="4" borderId="1" numFmtId="160" xfId="0" applyNumberFormat="1" applyFont="1" applyFill="1" applyBorder="1" applyAlignment="1">
      <alignment horizontal="right" vertical="center" wrapText="1"/>
    </xf>
    <xf fontId="3" fillId="0" borderId="0" numFmtId="0" xfId="0" applyFont="1" applyAlignment="1">
      <alignment wrapText="1"/>
    </xf>
    <xf fontId="10" fillId="0" borderId="1" numFmtId="4" xfId="0" applyNumberFormat="1" applyFont="1" applyBorder="1" applyAlignment="1">
      <alignment horizontal="right" vertical="center" wrapText="1"/>
    </xf>
    <xf fontId="9" fillId="0" borderId="22" numFmtId="160" xfId="0" applyNumberFormat="1" applyFont="1" applyBorder="1" applyAlignment="1">
      <alignment horizontal="center" vertical="center" wrapText="1"/>
    </xf>
    <xf fontId="9" fillId="0" borderId="22" numFmtId="1" xfId="0" applyNumberFormat="1" applyFont="1" applyBorder="1" applyAlignment="1">
      <alignment horizontal="center" vertical="center" wrapText="1"/>
    </xf>
    <xf fontId="17" fillId="0" borderId="0" numFmtId="0" xfId="0" applyFont="1" applyAlignment="1">
      <alignment horizontal="center" wrapText="1"/>
    </xf>
    <xf fontId="3" fillId="0" borderId="0" numFmtId="0" xfId="0" applyFont="1"/>
    <xf fontId="18" fillId="0" borderId="0" numFmtId="0" xfId="0" applyFont="1"/>
    <xf fontId="19" fillId="0" borderId="1" numFmtId="49" xfId="0" applyNumberFormat="1" applyFont="1" applyBorder="1" applyAlignment="1">
      <alignment horizontal="left" vertical="center" wrapText="1"/>
    </xf>
    <xf fontId="9" fillId="0" borderId="1" numFmtId="161" xfId="0" applyNumberFormat="1" applyFont="1" applyBorder="1" applyAlignment="1">
      <alignment vertical="center" wrapText="1"/>
    </xf>
    <xf fontId="10" fillId="0" borderId="1" numFmtId="1" xfId="0" applyNumberFormat="1" applyFont="1" applyBorder="1" applyAlignment="1">
      <alignment horizontal="center" vertical="center" wrapText="1"/>
    </xf>
    <xf fontId="10" fillId="0" borderId="1" numFmtId="163" xfId="0" applyNumberFormat="1" applyFont="1" applyBorder="1" applyAlignment="1">
      <alignment horizontal="right" vertical="center" wrapText="1"/>
    </xf>
    <xf fontId="19" fillId="3" borderId="1" numFmtId="160" xfId="0" applyNumberFormat="1" applyFont="1" applyFill="1" applyBorder="1" applyAlignment="1">
      <alignment horizontal="right" vertical="center" wrapText="1"/>
    </xf>
    <xf fontId="9" fillId="0" borderId="23" numFmtId="160" xfId="0" applyNumberFormat="1" applyFont="1" applyBorder="1" applyAlignment="1">
      <alignment horizontal="center" vertical="center" wrapText="1"/>
    </xf>
    <xf fontId="20" fillId="0" borderId="23" numFmtId="1" xfId="0" applyNumberFormat="1" applyFont="1" applyBorder="1" applyAlignment="1">
      <alignment horizontal="center" vertical="center" wrapText="1"/>
    </xf>
    <xf fontId="2" fillId="0" borderId="0" numFmtId="0" xfId="0" applyFont="1"/>
    <xf fontId="5" fillId="0" borderId="0" numFmtId="0" xfId="0" applyFont="1" applyAlignment="1">
      <alignment horizontal="left"/>
    </xf>
    <xf fontId="5" fillId="0" borderId="0" numFmtId="0" xfId="0" applyFont="1" applyAlignment="1">
      <alignment horizontal="right"/>
    </xf>
    <xf fontId="17" fillId="0" borderId="0" numFmtId="0" xfId="0" applyFont="1"/>
    <xf fontId="3" fillId="0" borderId="0" numFmtId="16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indexed="3"/>
    <outlinePr applyStyles="0" summaryBelow="1" summaryRight="1" showOutlineSymbols="1"/>
    <pageSetUpPr autoPageBreaks="1" fitToPage="1"/>
  </sheetPr>
  <sheetViews>
    <sheetView view="normal" zoomScale="110" workbookViewId="0">
      <pane xSplit="2" ySplit="7" topLeftCell="C8" activePane="bottomRight" state="frozen"/>
      <selection activeCell="AA39" activeCellId="0" sqref="AA39"/>
    </sheetView>
  </sheetViews>
  <sheetFormatPr defaultRowHeight="15.75" customHeight="1"/>
  <cols>
    <col customWidth="1" min="1" max="1" style="1" width="6.85546875"/>
    <col customWidth="1" min="2" max="2" style="2" width="52.8515625"/>
    <col customWidth="1" min="3" max="3" style="3" width="11.421875"/>
    <col customWidth="1" min="4" max="4" style="4" width="8.28515625"/>
    <col customWidth="1" min="5" max="5" style="3" width="12.140625"/>
    <col customWidth="1" min="6" max="6" style="5" width="8.28515625"/>
    <col customWidth="1" hidden="1" min="7" max="7" style="6" width="10.140625"/>
    <col customWidth="1" hidden="1" min="8" max="8" style="6" width="8.28515625"/>
    <col customWidth="1" hidden="1" min="9" max="9" style="6" width="10.140625"/>
    <col customWidth="1" hidden="1" min="10" max="10" style="6" width="8.28515625"/>
    <col customWidth="1" hidden="1" min="11" max="11" style="7" width="10.140625"/>
    <col customWidth="1" hidden="1" min="12" max="12" style="4" width="8.28515625"/>
    <col customWidth="1" hidden="1" min="13" max="13" style="8" width="10.28515625"/>
    <col customWidth="1" hidden="1" min="14" max="14" style="4" width="8.28515625"/>
    <col customWidth="1" hidden="1" min="15" max="15" style="7" width="10.28515625"/>
    <col customWidth="1" hidden="1" min="16" max="16" style="4" width="8.28515625"/>
    <col customWidth="1" hidden="1" min="17" max="17" style="6" width="10.28515625"/>
    <col customWidth="1" hidden="1" min="18" max="18" style="9" width="8.28515625"/>
    <col customWidth="1" hidden="1" min="19" max="19" style="7" width="10.28515625"/>
    <col customWidth="1" hidden="1" min="20" max="20" style="4" width="8.28515625"/>
    <col customWidth="1" hidden="1" min="21" max="21" style="6" width="10.28515625"/>
    <col customWidth="1" hidden="1" min="22" max="22" style="6" width="8.28515625"/>
    <col customWidth="1" hidden="1" min="23" max="23" style="7" width="10.28515625"/>
    <col customWidth="1" hidden="1" min="24" max="24" style="5" width="8.28515625"/>
    <col customWidth="1" hidden="1" min="25" max="25" style="6" width="11.42578125"/>
    <col customWidth="1" hidden="1" min="26" max="26" style="9" width="8"/>
    <col customWidth="1" min="27" max="27" style="10" width="11.28125"/>
    <col customWidth="1" min="28" max="28" style="11" width="14.57421875"/>
    <col customWidth="1" min="29" max="257" style="3" width="9.140625"/>
  </cols>
  <sheetData>
    <row r="1" ht="14.25" customHeight="1">
      <c r="N1" s="5"/>
      <c r="O1" s="3"/>
      <c r="P1" s="12"/>
      <c r="Q1" s="13"/>
      <c r="R1" s="13"/>
      <c r="S1" s="3"/>
      <c r="T1" s="12"/>
      <c r="U1" s="13"/>
      <c r="V1" s="13"/>
      <c r="W1" s="3"/>
      <c r="X1" s="14"/>
      <c r="Y1" s="13"/>
      <c r="Z1" s="15"/>
      <c r="AA1" s="16"/>
      <c r="AB1" s="15" t="s">
        <v>0</v>
      </c>
    </row>
    <row r="2" ht="14.25" customHeight="1">
      <c r="N2" s="5"/>
      <c r="O2" s="3"/>
      <c r="P2" s="12"/>
      <c r="Q2" s="13"/>
      <c r="R2" s="13"/>
      <c r="S2" s="3"/>
      <c r="T2" s="12"/>
      <c r="U2" s="13"/>
      <c r="V2" s="13"/>
      <c r="W2" s="3"/>
      <c r="X2" s="14"/>
      <c r="Y2" s="13"/>
      <c r="Z2" s="15"/>
      <c r="AA2" s="16"/>
      <c r="AB2" s="15" t="s">
        <v>1</v>
      </c>
    </row>
    <row r="3" ht="9" customHeight="1">
      <c r="X3" s="17"/>
      <c r="AB3" s="18"/>
    </row>
    <row r="4" ht="18.600000000000001" customHeight="1">
      <c r="A4" s="19" t="s">
        <v>2</v>
      </c>
      <c r="B4" s="20"/>
      <c r="C4" s="21"/>
      <c r="D4" s="22"/>
      <c r="E4" s="21"/>
      <c r="F4" s="22"/>
      <c r="G4" s="23"/>
      <c r="H4" s="23"/>
      <c r="I4" s="23"/>
      <c r="J4" s="23"/>
      <c r="K4" s="23"/>
      <c r="L4" s="23"/>
      <c r="M4" s="24"/>
      <c r="N4" s="23"/>
      <c r="O4" s="23"/>
      <c r="P4" s="23"/>
      <c r="Q4" s="23"/>
      <c r="R4" s="21"/>
      <c r="S4" s="23"/>
      <c r="T4" s="23"/>
      <c r="U4" s="23"/>
      <c r="V4" s="23"/>
      <c r="W4" s="23"/>
      <c r="X4" s="23"/>
      <c r="Y4" s="23"/>
      <c r="Z4" s="21"/>
      <c r="AA4" s="25"/>
      <c r="AB4" s="23"/>
    </row>
    <row r="5" ht="14.25" customHeight="1">
      <c r="A5" s="26"/>
      <c r="B5" s="27"/>
      <c r="C5" s="28"/>
      <c r="D5" s="6"/>
      <c r="E5" s="29"/>
    </row>
    <row r="6" s="7" customFormat="1" ht="18" customHeight="1">
      <c r="A6" s="30" t="s">
        <v>3</v>
      </c>
      <c r="B6" s="30" t="s">
        <v>4</v>
      </c>
      <c r="C6" s="31" t="s">
        <v>5</v>
      </c>
      <c r="D6" s="31"/>
      <c r="E6" s="31" t="s">
        <v>6</v>
      </c>
      <c r="F6" s="31"/>
      <c r="G6" s="31" t="s">
        <v>7</v>
      </c>
      <c r="H6" s="31"/>
      <c r="I6" s="31" t="s">
        <v>8</v>
      </c>
      <c r="J6" s="31"/>
      <c r="K6" s="31" t="s">
        <v>9</v>
      </c>
      <c r="L6" s="31"/>
      <c r="M6" s="32" t="s">
        <v>10</v>
      </c>
      <c r="N6" s="31"/>
      <c r="O6" s="31" t="s">
        <v>11</v>
      </c>
      <c r="P6" s="31"/>
      <c r="Q6" s="31" t="s">
        <v>12</v>
      </c>
      <c r="R6" s="31"/>
      <c r="S6" s="31" t="s">
        <v>13</v>
      </c>
      <c r="T6" s="31"/>
      <c r="U6" s="31" t="s">
        <v>14</v>
      </c>
      <c r="V6" s="31"/>
      <c r="W6" s="31" t="s">
        <v>15</v>
      </c>
      <c r="X6" s="31"/>
      <c r="Y6" s="31" t="s">
        <v>16</v>
      </c>
      <c r="Z6" s="33"/>
      <c r="AA6" s="34" t="s">
        <v>17</v>
      </c>
      <c r="AB6" s="34" t="s">
        <v>18</v>
      </c>
    </row>
    <row r="7" ht="45.75" customHeight="1">
      <c r="A7" s="30"/>
      <c r="B7" s="30"/>
      <c r="C7" s="35" t="s">
        <v>19</v>
      </c>
      <c r="D7" s="36" t="s">
        <v>20</v>
      </c>
      <c r="E7" s="35" t="s">
        <v>19</v>
      </c>
      <c r="F7" s="36" t="s">
        <v>20</v>
      </c>
      <c r="G7" s="35" t="s">
        <v>19</v>
      </c>
      <c r="H7" s="36" t="s">
        <v>20</v>
      </c>
      <c r="I7" s="35" t="s">
        <v>19</v>
      </c>
      <c r="J7" s="36" t="s">
        <v>20</v>
      </c>
      <c r="K7" s="35" t="s">
        <v>21</v>
      </c>
      <c r="L7" s="36" t="s">
        <v>20</v>
      </c>
      <c r="M7" s="37" t="s">
        <v>19</v>
      </c>
      <c r="N7" s="36" t="s">
        <v>20</v>
      </c>
      <c r="O7" s="35" t="s">
        <v>22</v>
      </c>
      <c r="P7" s="36" t="s">
        <v>20</v>
      </c>
      <c r="Q7" s="35" t="s">
        <v>22</v>
      </c>
      <c r="R7" s="36" t="s">
        <v>20</v>
      </c>
      <c r="S7" s="35" t="s">
        <v>22</v>
      </c>
      <c r="T7" s="36" t="s">
        <v>20</v>
      </c>
      <c r="U7" s="35" t="s">
        <v>22</v>
      </c>
      <c r="V7" s="36" t="s">
        <v>20</v>
      </c>
      <c r="W7" s="35" t="s">
        <v>22</v>
      </c>
      <c r="X7" s="36" t="s">
        <v>20</v>
      </c>
      <c r="Y7" s="35" t="s">
        <v>23</v>
      </c>
      <c r="Z7" s="38" t="s">
        <v>20</v>
      </c>
      <c r="AA7" s="39"/>
      <c r="AB7" s="39"/>
    </row>
    <row r="8" ht="34.5" customHeight="1">
      <c r="A8" s="40" t="s">
        <v>24</v>
      </c>
      <c r="B8" s="40"/>
      <c r="C8" s="41">
        <v>86.299999999999997</v>
      </c>
      <c r="D8" s="42" t="s">
        <v>25</v>
      </c>
      <c r="E8" s="43">
        <v>92.200000000000003</v>
      </c>
      <c r="F8" s="42" t="s">
        <v>25</v>
      </c>
      <c r="G8" s="41">
        <v>98</v>
      </c>
      <c r="H8" s="44" t="s">
        <v>25</v>
      </c>
      <c r="I8" s="45">
        <v>94.200000000000003</v>
      </c>
      <c r="J8" s="44" t="s">
        <v>25</v>
      </c>
      <c r="K8" s="41">
        <v>95.5</v>
      </c>
      <c r="L8" s="46" t="s">
        <v>25</v>
      </c>
      <c r="M8" s="41">
        <v>97.357945574412042</v>
      </c>
      <c r="N8" s="46" t="s">
        <v>25</v>
      </c>
      <c r="O8" s="41">
        <v>96.599999999999994</v>
      </c>
      <c r="P8" s="46" t="s">
        <v>25</v>
      </c>
      <c r="Q8" s="47">
        <v>95.400000000000006</v>
      </c>
      <c r="R8" s="46" t="s">
        <v>25</v>
      </c>
      <c r="S8" s="41">
        <v>97.299999999999997</v>
      </c>
      <c r="T8" s="46" t="s">
        <v>25</v>
      </c>
      <c r="U8" s="45">
        <v>95.400000000000006</v>
      </c>
      <c r="V8" s="46" t="s">
        <v>25</v>
      </c>
      <c r="W8" s="41">
        <v>96.200000000000003</v>
      </c>
      <c r="X8" s="46" t="s">
        <v>25</v>
      </c>
      <c r="Y8" s="48">
        <v>94.400000000000006</v>
      </c>
      <c r="Z8" s="49" t="s">
        <v>25</v>
      </c>
      <c r="AA8" s="50" t="s">
        <v>25</v>
      </c>
      <c r="AB8" s="50" t="s">
        <v>25</v>
      </c>
    </row>
    <row r="9" s="20" customFormat="1" ht="34.5" customHeight="1">
      <c r="A9" s="51" t="s">
        <v>26</v>
      </c>
      <c r="B9" s="52" t="s">
        <v>27</v>
      </c>
      <c r="C9" s="53">
        <v>99.980000000000004</v>
      </c>
      <c r="D9" s="54">
        <v>2</v>
      </c>
      <c r="E9" s="53">
        <v>99.989999999999995</v>
      </c>
      <c r="F9" s="54">
        <v>1</v>
      </c>
      <c r="G9" s="55">
        <v>95</v>
      </c>
      <c r="H9" s="56">
        <v>15</v>
      </c>
      <c r="I9" s="57">
        <v>85.900000000000006</v>
      </c>
      <c r="J9" s="56">
        <v>20</v>
      </c>
      <c r="K9" s="58">
        <v>75.299999999999997</v>
      </c>
      <c r="L9" s="56">
        <v>27</v>
      </c>
      <c r="M9" s="59">
        <v>96.329999999999998</v>
      </c>
      <c r="N9" s="60">
        <v>16</v>
      </c>
      <c r="O9" s="58">
        <v>83.299999999999997</v>
      </c>
      <c r="P9" s="56">
        <v>27</v>
      </c>
      <c r="Q9" s="61">
        <v>90.400000000000006</v>
      </c>
      <c r="R9" s="56">
        <v>22</v>
      </c>
      <c r="S9" s="62">
        <v>99.292900000000003</v>
      </c>
      <c r="T9" s="56">
        <v>6</v>
      </c>
      <c r="U9" s="63">
        <v>93</v>
      </c>
      <c r="V9" s="56">
        <v>19</v>
      </c>
      <c r="W9" s="62">
        <v>99.637379999999993</v>
      </c>
      <c r="X9" s="56">
        <v>3</v>
      </c>
      <c r="Y9" s="57">
        <v>94.299999999999997</v>
      </c>
      <c r="Z9" s="64">
        <v>25</v>
      </c>
      <c r="AA9" s="65">
        <f>(D9+F9)/2</f>
        <v>1.5</v>
      </c>
      <c r="AB9" s="66">
        <v>1</v>
      </c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</row>
    <row r="10" s="20" customFormat="1" ht="31.5" customHeight="1">
      <c r="A10" s="51" t="s">
        <v>28</v>
      </c>
      <c r="B10" s="67" t="s">
        <v>29</v>
      </c>
      <c r="C10" s="68">
        <v>100</v>
      </c>
      <c r="D10" s="54">
        <v>1</v>
      </c>
      <c r="E10" s="53">
        <v>99.969999999999999</v>
      </c>
      <c r="F10" s="54">
        <v>2</v>
      </c>
      <c r="G10" s="69">
        <v>99.400000000000006</v>
      </c>
      <c r="H10" s="51">
        <v>6</v>
      </c>
      <c r="I10" s="70">
        <v>99.299999999999997</v>
      </c>
      <c r="J10" s="51">
        <v>3</v>
      </c>
      <c r="K10" s="71">
        <v>99.969999999999999</v>
      </c>
      <c r="L10" s="51">
        <v>1</v>
      </c>
      <c r="M10" s="72">
        <v>99.959999999999994</v>
      </c>
      <c r="N10" s="73">
        <v>1</v>
      </c>
      <c r="O10" s="71">
        <v>99.989999999999995</v>
      </c>
      <c r="P10" s="51">
        <v>1</v>
      </c>
      <c r="Q10" s="74">
        <v>99.700000000000003</v>
      </c>
      <c r="R10" s="51">
        <v>2</v>
      </c>
      <c r="S10" s="75">
        <v>99.599999999999994</v>
      </c>
      <c r="T10" s="51">
        <v>4</v>
      </c>
      <c r="U10" s="76">
        <v>98.799999999999997</v>
      </c>
      <c r="V10" s="51">
        <v>6</v>
      </c>
      <c r="W10" s="75">
        <v>98.799999999999997</v>
      </c>
      <c r="X10" s="51">
        <v>9</v>
      </c>
      <c r="Y10" s="77">
        <v>98.106409999999997</v>
      </c>
      <c r="Z10" s="78">
        <v>6</v>
      </c>
      <c r="AA10" s="65">
        <f t="shared" ref="AA10:AA44" si="0">(D10+F10)/2</f>
        <v>1.5</v>
      </c>
      <c r="AB10" s="66">
        <v>1</v>
      </c>
      <c r="AC10" s="79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</row>
    <row r="11" s="20" customFormat="1" ht="30.75" customHeight="1">
      <c r="A11" s="51" t="s">
        <v>30</v>
      </c>
      <c r="B11" s="80" t="s">
        <v>31</v>
      </c>
      <c r="C11" s="68">
        <v>99.400000000000006</v>
      </c>
      <c r="D11" s="54">
        <v>6</v>
      </c>
      <c r="E11" s="68">
        <v>99.5</v>
      </c>
      <c r="F11" s="54">
        <v>3</v>
      </c>
      <c r="G11" s="81">
        <v>87.900000000000006</v>
      </c>
      <c r="H11" s="82">
        <v>20</v>
      </c>
      <c r="I11" s="83">
        <v>72.299999999999997</v>
      </c>
      <c r="J11" s="82">
        <v>27</v>
      </c>
      <c r="K11" s="84">
        <v>86.5</v>
      </c>
      <c r="L11" s="82">
        <v>21</v>
      </c>
      <c r="M11" s="85">
        <v>94.989999999999995</v>
      </c>
      <c r="N11" s="86">
        <v>19</v>
      </c>
      <c r="O11" s="87">
        <v>95.262180000000001</v>
      </c>
      <c r="P11" s="82">
        <v>17</v>
      </c>
      <c r="Q11" s="88">
        <v>96.665660000000003</v>
      </c>
      <c r="R11" s="82">
        <v>14</v>
      </c>
      <c r="S11" s="89">
        <v>98.924670000000006</v>
      </c>
      <c r="T11" s="82">
        <v>9</v>
      </c>
      <c r="U11" s="90">
        <v>94.700000000000003</v>
      </c>
      <c r="V11" s="82">
        <v>16</v>
      </c>
      <c r="W11" s="91">
        <v>98.400000000000006</v>
      </c>
      <c r="X11" s="82">
        <v>10</v>
      </c>
      <c r="Y11" s="92">
        <v>98.900000000000006</v>
      </c>
      <c r="Z11" s="93">
        <v>3</v>
      </c>
      <c r="AA11" s="65">
        <f t="shared" si="0"/>
        <v>4.5</v>
      </c>
      <c r="AB11" s="66">
        <v>3</v>
      </c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</row>
    <row r="12" s="20" customFormat="1" ht="34.5" customHeight="1">
      <c r="A12" s="51" t="s">
        <v>32</v>
      </c>
      <c r="B12" s="67" t="s">
        <v>33</v>
      </c>
      <c r="C12" s="68">
        <v>95.700000000000003</v>
      </c>
      <c r="D12" s="54">
        <v>10</v>
      </c>
      <c r="E12" s="94">
        <v>99.195999999999998</v>
      </c>
      <c r="F12" s="54">
        <v>4</v>
      </c>
      <c r="G12" s="95">
        <v>99.29307</v>
      </c>
      <c r="H12" s="51">
        <v>7</v>
      </c>
      <c r="I12" s="96">
        <v>96.694649999999996</v>
      </c>
      <c r="J12" s="51">
        <v>10</v>
      </c>
      <c r="K12" s="97">
        <v>97.099999999999994</v>
      </c>
      <c r="L12" s="51">
        <v>6</v>
      </c>
      <c r="M12" s="98">
        <v>97.829999999999998</v>
      </c>
      <c r="N12" s="73">
        <v>11</v>
      </c>
      <c r="O12" s="99">
        <v>98.700000000000003</v>
      </c>
      <c r="P12" s="51">
        <v>8</v>
      </c>
      <c r="Q12" s="100">
        <v>99.299999999999997</v>
      </c>
      <c r="R12" s="51">
        <v>4</v>
      </c>
      <c r="S12" s="101">
        <v>98.94032</v>
      </c>
      <c r="T12" s="51">
        <v>8</v>
      </c>
      <c r="U12" s="102">
        <v>98.900000000000006</v>
      </c>
      <c r="V12" s="51">
        <v>5</v>
      </c>
      <c r="W12" s="101">
        <v>99.05677</v>
      </c>
      <c r="X12" s="51">
        <v>8</v>
      </c>
      <c r="Y12" s="95">
        <v>96.114829999999998</v>
      </c>
      <c r="Z12" s="103">
        <v>20</v>
      </c>
      <c r="AA12" s="65">
        <f t="shared" si="0"/>
        <v>7</v>
      </c>
      <c r="AB12" s="66">
        <v>6</v>
      </c>
      <c r="AC12" s="2"/>
      <c r="AD12" s="2"/>
      <c r="AE12" s="2"/>
      <c r="AF12" s="2"/>
      <c r="AG12" s="2"/>
      <c r="AH12" s="2" t="s">
        <v>34</v>
      </c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</row>
    <row r="13" s="20" customFormat="1" ht="31.5" customHeight="1">
      <c r="A13" s="51" t="s">
        <v>35</v>
      </c>
      <c r="B13" s="67" t="s">
        <v>36</v>
      </c>
      <c r="C13" s="68">
        <v>99.700000000000003</v>
      </c>
      <c r="D13" s="54">
        <v>3</v>
      </c>
      <c r="E13" s="94">
        <v>99.191000000000003</v>
      </c>
      <c r="F13" s="54">
        <v>5</v>
      </c>
      <c r="G13" s="104">
        <v>85.900000000000006</v>
      </c>
      <c r="H13" s="51">
        <v>23</v>
      </c>
      <c r="I13" s="105">
        <v>81.5</v>
      </c>
      <c r="J13" s="51">
        <v>21</v>
      </c>
      <c r="K13" s="106">
        <v>80.799999999999997</v>
      </c>
      <c r="L13" s="51">
        <v>25</v>
      </c>
      <c r="M13" s="107">
        <v>86.290000000000006</v>
      </c>
      <c r="N13" s="73">
        <v>26</v>
      </c>
      <c r="O13" s="106">
        <v>87.099999999999994</v>
      </c>
      <c r="P13" s="51">
        <v>25</v>
      </c>
      <c r="Q13" s="108">
        <v>89.526769999999999</v>
      </c>
      <c r="R13" s="51">
        <v>24</v>
      </c>
      <c r="S13" s="106">
        <v>90.599999999999994</v>
      </c>
      <c r="T13" s="51">
        <v>25</v>
      </c>
      <c r="U13" s="109">
        <v>90.299999999999997</v>
      </c>
      <c r="V13" s="51">
        <v>23</v>
      </c>
      <c r="W13" s="106">
        <v>93.299999999999997</v>
      </c>
      <c r="X13" s="51">
        <v>22</v>
      </c>
      <c r="Y13" s="110">
        <v>96.200000000000003</v>
      </c>
      <c r="Z13" s="78">
        <v>19</v>
      </c>
      <c r="AA13" s="65">
        <f t="shared" si="0"/>
        <v>4</v>
      </c>
      <c r="AB13" s="66">
        <v>2</v>
      </c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</row>
    <row r="14" s="20" customFormat="1" ht="34.5" customHeight="1">
      <c r="A14" s="51" t="s">
        <v>37</v>
      </c>
      <c r="B14" s="67" t="s">
        <v>38</v>
      </c>
      <c r="C14" s="53">
        <v>99.599999999999994</v>
      </c>
      <c r="D14" s="54">
        <v>4</v>
      </c>
      <c r="E14" s="68">
        <v>98.700000000000003</v>
      </c>
      <c r="F14" s="54">
        <v>6</v>
      </c>
      <c r="G14" s="69">
        <v>99.700000000000003</v>
      </c>
      <c r="H14" s="51">
        <v>2</v>
      </c>
      <c r="I14" s="110">
        <v>98.599999999999994</v>
      </c>
      <c r="J14" s="51">
        <v>5</v>
      </c>
      <c r="K14" s="106">
        <v>92.900000000000006</v>
      </c>
      <c r="L14" s="51">
        <v>14</v>
      </c>
      <c r="M14" s="72">
        <v>99.150000000000006</v>
      </c>
      <c r="N14" s="73">
        <v>5</v>
      </c>
      <c r="O14" s="75">
        <v>98.599999999999994</v>
      </c>
      <c r="P14" s="51">
        <v>9</v>
      </c>
      <c r="Q14" s="108">
        <v>93.818010000000001</v>
      </c>
      <c r="R14" s="51">
        <v>19</v>
      </c>
      <c r="S14" s="106">
        <v>97.200000000000003</v>
      </c>
      <c r="T14" s="51">
        <v>14</v>
      </c>
      <c r="U14" s="76">
        <v>96.5</v>
      </c>
      <c r="V14" s="51">
        <v>12</v>
      </c>
      <c r="W14" s="106">
        <v>94.099999999999994</v>
      </c>
      <c r="X14" s="51">
        <v>21</v>
      </c>
      <c r="Y14" s="110">
        <v>100</v>
      </c>
      <c r="Z14" s="78">
        <v>1</v>
      </c>
      <c r="AA14" s="65">
        <f t="shared" si="0"/>
        <v>5</v>
      </c>
      <c r="AB14" s="66">
        <v>4</v>
      </c>
      <c r="AC14" s="20"/>
      <c r="AD14" s="20"/>
      <c r="AE14" s="20"/>
      <c r="AF14" s="20"/>
      <c r="AG14" s="20"/>
      <c r="AH14" s="2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</row>
    <row r="15" s="20" customFormat="1" ht="30.75" customHeight="1">
      <c r="A15" s="51" t="s">
        <v>39</v>
      </c>
      <c r="B15" s="67" t="s">
        <v>40</v>
      </c>
      <c r="C15" s="111">
        <v>77.700000000000003</v>
      </c>
      <c r="D15" s="54">
        <v>23</v>
      </c>
      <c r="E15" s="68">
        <v>98.5</v>
      </c>
      <c r="F15" s="54">
        <v>7</v>
      </c>
      <c r="G15" s="104">
        <v>96.599999999999994</v>
      </c>
      <c r="H15" s="51">
        <v>12</v>
      </c>
      <c r="I15" s="105">
        <v>91.400000000000006</v>
      </c>
      <c r="J15" s="51">
        <v>16</v>
      </c>
      <c r="K15" s="106">
        <v>93.700000000000003</v>
      </c>
      <c r="L15" s="51">
        <v>12</v>
      </c>
      <c r="M15" s="72">
        <v>97.629999999999995</v>
      </c>
      <c r="N15" s="73">
        <v>12</v>
      </c>
      <c r="O15" s="106">
        <v>94</v>
      </c>
      <c r="P15" s="51">
        <v>20</v>
      </c>
      <c r="Q15" s="112">
        <v>93.900000000000006</v>
      </c>
      <c r="R15" s="51">
        <v>18</v>
      </c>
      <c r="S15" s="106">
        <v>96.599999999999994</v>
      </c>
      <c r="T15" s="51">
        <v>18</v>
      </c>
      <c r="U15" s="109">
        <v>92.900000000000006</v>
      </c>
      <c r="V15" s="51">
        <v>20</v>
      </c>
      <c r="W15" s="75">
        <v>97.700000000000003</v>
      </c>
      <c r="X15" s="51">
        <v>15</v>
      </c>
      <c r="Y15" s="77">
        <v>97.745819999999995</v>
      </c>
      <c r="Z15" s="78">
        <v>9</v>
      </c>
      <c r="AA15" s="65">
        <f t="shared" si="0"/>
        <v>15</v>
      </c>
      <c r="AB15" s="66">
        <v>13</v>
      </c>
      <c r="AC15" s="2"/>
      <c r="AD15" s="2"/>
      <c r="AE15" s="2"/>
      <c r="AF15" s="2"/>
      <c r="AG15" s="2"/>
      <c r="AH15" s="2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</row>
    <row r="16" s="20" customFormat="1" ht="20.25" customHeight="1">
      <c r="A16" s="51" t="s">
        <v>41</v>
      </c>
      <c r="B16" s="67" t="s">
        <v>42</v>
      </c>
      <c r="C16" s="53">
        <v>99.590000000000003</v>
      </c>
      <c r="D16" s="54">
        <v>5</v>
      </c>
      <c r="E16" s="68">
        <v>98</v>
      </c>
      <c r="F16" s="54">
        <v>8</v>
      </c>
      <c r="G16" s="104">
        <v>91.900000000000006</v>
      </c>
      <c r="H16" s="51">
        <v>17</v>
      </c>
      <c r="I16" s="70">
        <v>94.5</v>
      </c>
      <c r="J16" s="51">
        <v>13</v>
      </c>
      <c r="K16" s="113">
        <v>94.299999999999997</v>
      </c>
      <c r="L16" s="51">
        <v>10</v>
      </c>
      <c r="M16" s="72">
        <v>98.890000000000001</v>
      </c>
      <c r="N16" s="73">
        <v>9</v>
      </c>
      <c r="O16" s="114">
        <v>99.700000000000003</v>
      </c>
      <c r="P16" s="51">
        <v>3</v>
      </c>
      <c r="Q16" s="74">
        <v>99.400000000000006</v>
      </c>
      <c r="R16" s="51">
        <v>3</v>
      </c>
      <c r="S16" s="75">
        <v>98.400000000000006</v>
      </c>
      <c r="T16" s="51">
        <v>10</v>
      </c>
      <c r="U16" s="76">
        <v>99</v>
      </c>
      <c r="V16" s="51">
        <v>4</v>
      </c>
      <c r="W16" s="75">
        <v>99.799999999999997</v>
      </c>
      <c r="X16" s="51">
        <v>2</v>
      </c>
      <c r="Y16" s="115">
        <v>97.687039999999996</v>
      </c>
      <c r="Z16" s="78">
        <v>11</v>
      </c>
      <c r="AA16" s="65">
        <f t="shared" si="0"/>
        <v>6.5</v>
      </c>
      <c r="AB16" s="66">
        <v>5</v>
      </c>
      <c r="AC16" s="79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</row>
    <row r="17" s="20" customFormat="1" ht="23.25" customHeight="1">
      <c r="A17" s="51" t="s">
        <v>43</v>
      </c>
      <c r="B17" s="67" t="s">
        <v>44</v>
      </c>
      <c r="C17" s="53">
        <v>92.659999999999997</v>
      </c>
      <c r="D17" s="54">
        <v>15</v>
      </c>
      <c r="E17" s="68">
        <v>97.900000000000006</v>
      </c>
      <c r="F17" s="54">
        <v>9</v>
      </c>
      <c r="G17" s="116">
        <v>99.451549999999997</v>
      </c>
      <c r="H17" s="51">
        <v>5</v>
      </c>
      <c r="I17" s="70">
        <v>97.799999999999997</v>
      </c>
      <c r="J17" s="51">
        <v>7</v>
      </c>
      <c r="K17" s="106">
        <v>94</v>
      </c>
      <c r="L17" s="51">
        <v>11</v>
      </c>
      <c r="M17" s="72">
        <v>99.219999999999999</v>
      </c>
      <c r="N17" s="73">
        <v>4</v>
      </c>
      <c r="O17" s="75">
        <v>99.5</v>
      </c>
      <c r="P17" s="51">
        <v>4</v>
      </c>
      <c r="Q17" s="74">
        <v>97.700000000000003</v>
      </c>
      <c r="R17" s="51">
        <v>11</v>
      </c>
      <c r="S17" s="71">
        <v>98.280079999999998</v>
      </c>
      <c r="T17" s="51">
        <v>12</v>
      </c>
      <c r="U17" s="117">
        <v>98.630899999999997</v>
      </c>
      <c r="V17" s="51">
        <v>7</v>
      </c>
      <c r="W17" s="71">
        <v>99.113900000000001</v>
      </c>
      <c r="X17" s="51">
        <v>6</v>
      </c>
      <c r="Y17" s="110">
        <v>96</v>
      </c>
      <c r="Z17" s="78">
        <v>22</v>
      </c>
      <c r="AA17" s="65">
        <f t="shared" si="0"/>
        <v>12</v>
      </c>
      <c r="AB17" s="66">
        <v>10</v>
      </c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</row>
    <row r="18" s="20" customFormat="1" ht="24.75" customHeight="1">
      <c r="A18" s="51" t="s">
        <v>45</v>
      </c>
      <c r="B18" s="67" t="s">
        <v>46</v>
      </c>
      <c r="C18" s="68">
        <v>97.299999999999997</v>
      </c>
      <c r="D18" s="54">
        <v>8</v>
      </c>
      <c r="E18" s="68">
        <v>97.400000000000006</v>
      </c>
      <c r="F18" s="54">
        <v>10</v>
      </c>
      <c r="G18" s="104">
        <v>81</v>
      </c>
      <c r="H18" s="51">
        <v>24</v>
      </c>
      <c r="I18" s="105">
        <v>79.099999999999994</v>
      </c>
      <c r="J18" s="51">
        <v>24</v>
      </c>
      <c r="K18" s="113">
        <v>84.700000000000003</v>
      </c>
      <c r="L18" s="51">
        <v>23</v>
      </c>
      <c r="M18" s="107">
        <v>88.560000000000002</v>
      </c>
      <c r="N18" s="73">
        <v>25</v>
      </c>
      <c r="O18" s="118">
        <v>95.253559999999993</v>
      </c>
      <c r="P18" s="51">
        <v>18</v>
      </c>
      <c r="Q18" s="77">
        <v>96.689009999999996</v>
      </c>
      <c r="R18" s="51">
        <v>13</v>
      </c>
      <c r="S18" s="106">
        <v>96.700000000000003</v>
      </c>
      <c r="T18" s="51">
        <v>17</v>
      </c>
      <c r="U18" s="76">
        <v>96.900000000000006</v>
      </c>
      <c r="V18" s="51">
        <v>11</v>
      </c>
      <c r="W18" s="75">
        <v>98.299999999999997</v>
      </c>
      <c r="X18" s="51">
        <v>11</v>
      </c>
      <c r="Y18" s="110">
        <v>97.5</v>
      </c>
      <c r="Z18" s="78">
        <v>13</v>
      </c>
      <c r="AA18" s="65">
        <f t="shared" si="0"/>
        <v>9</v>
      </c>
      <c r="AB18" s="66">
        <v>7</v>
      </c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</row>
    <row r="19" s="20" customFormat="1" ht="31.5" customHeight="1">
      <c r="A19" s="51" t="s">
        <v>47</v>
      </c>
      <c r="B19" s="67" t="s">
        <v>48</v>
      </c>
      <c r="C19" s="68">
        <v>95.299999999999997</v>
      </c>
      <c r="D19" s="54">
        <v>11</v>
      </c>
      <c r="E19" s="68">
        <v>97.200000000000003</v>
      </c>
      <c r="F19" s="54">
        <v>11</v>
      </c>
      <c r="G19" s="69">
        <v>99.498310000000004</v>
      </c>
      <c r="H19" s="51">
        <v>4</v>
      </c>
      <c r="I19" s="110">
        <v>99.599999999999994</v>
      </c>
      <c r="J19" s="51">
        <v>2</v>
      </c>
      <c r="K19" s="119">
        <v>98.799999999999997</v>
      </c>
      <c r="L19" s="51">
        <v>4</v>
      </c>
      <c r="M19" s="72">
        <v>99.700000000000003</v>
      </c>
      <c r="N19" s="73">
        <v>2</v>
      </c>
      <c r="O19" s="114">
        <v>99.299999999999997</v>
      </c>
      <c r="P19" s="51">
        <v>5</v>
      </c>
      <c r="Q19" s="77">
        <v>98.215959999999995</v>
      </c>
      <c r="R19" s="51">
        <v>10</v>
      </c>
      <c r="S19" s="71">
        <v>99.989999999999995</v>
      </c>
      <c r="T19" s="51">
        <v>1</v>
      </c>
      <c r="U19" s="117">
        <v>99.352109999999996</v>
      </c>
      <c r="V19" s="51">
        <v>3</v>
      </c>
      <c r="W19" s="75">
        <v>99.900000000000006</v>
      </c>
      <c r="X19" s="51">
        <v>1</v>
      </c>
      <c r="Y19" s="110">
        <v>97.200000000000003</v>
      </c>
      <c r="Z19" s="78">
        <v>14</v>
      </c>
      <c r="AA19" s="65">
        <f t="shared" si="0"/>
        <v>11</v>
      </c>
      <c r="AB19" s="66">
        <v>9</v>
      </c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</row>
    <row r="20" s="20" customFormat="1" ht="21" customHeight="1">
      <c r="A20" s="51" t="s">
        <v>49</v>
      </c>
      <c r="B20" s="67" t="s">
        <v>50</v>
      </c>
      <c r="C20" s="68">
        <v>97.900000000000006</v>
      </c>
      <c r="D20" s="54">
        <v>7</v>
      </c>
      <c r="E20" s="68">
        <v>97.099999999999994</v>
      </c>
      <c r="F20" s="54">
        <v>12</v>
      </c>
      <c r="G20" s="120">
        <v>91.799999999999997</v>
      </c>
      <c r="H20" s="56">
        <v>18</v>
      </c>
      <c r="I20" s="121">
        <v>96</v>
      </c>
      <c r="J20" s="56">
        <v>11</v>
      </c>
      <c r="K20" s="122">
        <v>99.599999999999994</v>
      </c>
      <c r="L20" s="56">
        <v>2</v>
      </c>
      <c r="M20" s="123">
        <v>99.030000000000001</v>
      </c>
      <c r="N20" s="60">
        <v>7</v>
      </c>
      <c r="O20" s="124">
        <v>97.5</v>
      </c>
      <c r="P20" s="56">
        <v>13</v>
      </c>
      <c r="Q20" s="125">
        <v>98.599999999999994</v>
      </c>
      <c r="R20" s="56">
        <v>6</v>
      </c>
      <c r="S20" s="122">
        <v>99.400000000000006</v>
      </c>
      <c r="T20" s="56">
        <v>5</v>
      </c>
      <c r="U20" s="126">
        <v>99.413039999999995</v>
      </c>
      <c r="V20" s="56">
        <v>2</v>
      </c>
      <c r="W20" s="122">
        <v>99.102909999999994</v>
      </c>
      <c r="X20" s="56">
        <v>7</v>
      </c>
      <c r="Y20" s="127">
        <v>96.700000000000003</v>
      </c>
      <c r="Z20" s="64">
        <v>17</v>
      </c>
      <c r="AA20" s="65">
        <f t="shared" si="0"/>
        <v>9.5</v>
      </c>
      <c r="AB20" s="128">
        <v>8</v>
      </c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</row>
    <row r="21" s="20" customFormat="1" ht="19.5" customHeight="1">
      <c r="A21" s="51">
        <v>938</v>
      </c>
      <c r="B21" s="80" t="s">
        <v>51</v>
      </c>
      <c r="C21" s="68">
        <v>87.5</v>
      </c>
      <c r="D21" s="54">
        <v>20</v>
      </c>
      <c r="E21" s="68">
        <v>96.700000000000003</v>
      </c>
      <c r="F21" s="54">
        <v>13</v>
      </c>
      <c r="G21" s="129">
        <v>77.200000000000003</v>
      </c>
      <c r="H21" s="82">
        <v>26</v>
      </c>
      <c r="I21" s="130">
        <v>81</v>
      </c>
      <c r="J21" s="82">
        <v>22</v>
      </c>
      <c r="K21" s="131">
        <v>85</v>
      </c>
      <c r="L21" s="82">
        <v>22</v>
      </c>
      <c r="M21" s="132">
        <v>89.310000000000002</v>
      </c>
      <c r="N21" s="86">
        <v>24</v>
      </c>
      <c r="O21" s="131">
        <v>91.099999999999994</v>
      </c>
      <c r="P21" s="82">
        <v>23</v>
      </c>
      <c r="Q21" s="133">
        <v>87.900000000000006</v>
      </c>
      <c r="R21" s="82">
        <v>25</v>
      </c>
      <c r="S21" s="134">
        <v>97.149159999999995</v>
      </c>
      <c r="T21" s="82">
        <v>15</v>
      </c>
      <c r="U21" s="135">
        <v>96</v>
      </c>
      <c r="V21" s="82">
        <v>14</v>
      </c>
      <c r="W21" s="136">
        <v>97.700000000000003</v>
      </c>
      <c r="X21" s="82">
        <v>14</v>
      </c>
      <c r="Y21" s="137">
        <v>98.148750000000007</v>
      </c>
      <c r="Z21" s="138">
        <v>5</v>
      </c>
      <c r="AA21" s="65">
        <f t="shared" si="0"/>
        <v>16.5</v>
      </c>
      <c r="AB21" s="139">
        <v>15</v>
      </c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</row>
    <row r="22" s="20" customFormat="1" ht="27.75" customHeight="1">
      <c r="A22" s="51" t="s">
        <v>52</v>
      </c>
      <c r="B22" s="67" t="s">
        <v>53</v>
      </c>
      <c r="C22" s="68">
        <v>93.799999999999997</v>
      </c>
      <c r="D22" s="54">
        <v>13</v>
      </c>
      <c r="E22" s="68">
        <v>96.599999999999994</v>
      </c>
      <c r="F22" s="54">
        <v>14</v>
      </c>
      <c r="G22" s="104">
        <v>95.099999999999994</v>
      </c>
      <c r="H22" s="140">
        <v>14</v>
      </c>
      <c r="I22" s="105">
        <v>91.900000000000006</v>
      </c>
      <c r="J22" s="140">
        <v>15</v>
      </c>
      <c r="K22" s="106">
        <v>87.599999999999994</v>
      </c>
      <c r="L22" s="140">
        <v>20</v>
      </c>
      <c r="M22" s="107">
        <v>96.959999999999994</v>
      </c>
      <c r="N22" s="141">
        <v>14</v>
      </c>
      <c r="O22" s="106">
        <v>95.599999999999994</v>
      </c>
      <c r="P22" s="140">
        <v>16</v>
      </c>
      <c r="Q22" s="142">
        <v>95.599999999999994</v>
      </c>
      <c r="R22" s="140">
        <v>15</v>
      </c>
      <c r="S22" s="106">
        <v>96.200000000000003</v>
      </c>
      <c r="T22" s="140">
        <v>21</v>
      </c>
      <c r="U22" s="109">
        <v>94.299999999999997</v>
      </c>
      <c r="V22" s="140">
        <v>17</v>
      </c>
      <c r="W22" s="75">
        <v>97.799999999999997</v>
      </c>
      <c r="X22" s="140">
        <v>13</v>
      </c>
      <c r="Y22" s="117">
        <v>96.07902</v>
      </c>
      <c r="Z22" s="140">
        <v>21</v>
      </c>
      <c r="AA22" s="65">
        <f t="shared" si="0"/>
        <v>13.5</v>
      </c>
      <c r="AB22" s="66">
        <v>12</v>
      </c>
      <c r="AC22" s="2"/>
      <c r="AD22" s="2"/>
      <c r="AE22" s="2"/>
      <c r="AF22" s="2"/>
      <c r="AG22" s="2"/>
      <c r="AH22" s="2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  <c r="IW22" s="20"/>
    </row>
    <row r="23" s="20" customFormat="1" ht="31.5" customHeight="1">
      <c r="A23" s="51" t="s">
        <v>54</v>
      </c>
      <c r="B23" s="67" t="s">
        <v>55</v>
      </c>
      <c r="C23" s="111">
        <v>45.899999999999999</v>
      </c>
      <c r="D23" s="54">
        <v>28</v>
      </c>
      <c r="E23" s="68">
        <v>95.599999999999994</v>
      </c>
      <c r="F23" s="54">
        <v>15</v>
      </c>
      <c r="G23" s="143">
        <v>99.799999999999997</v>
      </c>
      <c r="H23" s="51">
        <v>1</v>
      </c>
      <c r="I23" s="144">
        <v>99.099999999999994</v>
      </c>
      <c r="J23" s="51">
        <v>4</v>
      </c>
      <c r="K23" s="145">
        <v>95.400000000000006</v>
      </c>
      <c r="L23" s="51">
        <v>8</v>
      </c>
      <c r="M23" s="146">
        <v>95.219999999999999</v>
      </c>
      <c r="N23" s="73">
        <v>18</v>
      </c>
      <c r="O23" s="97">
        <v>98.099999999999994</v>
      </c>
      <c r="P23" s="51">
        <v>12</v>
      </c>
      <c r="Q23" s="96">
        <v>98.232060000000004</v>
      </c>
      <c r="R23" s="51">
        <v>9</v>
      </c>
      <c r="S23" s="101">
        <v>99.258049999999997</v>
      </c>
      <c r="T23" s="51">
        <v>7</v>
      </c>
      <c r="U23" s="102">
        <v>97.900000000000006</v>
      </c>
      <c r="V23" s="51">
        <v>9</v>
      </c>
      <c r="W23" s="97">
        <v>99.200000000000003</v>
      </c>
      <c r="X23" s="51">
        <v>5</v>
      </c>
      <c r="Y23" s="147">
        <v>88.5</v>
      </c>
      <c r="Z23" s="103">
        <v>27</v>
      </c>
      <c r="AA23" s="65">
        <f t="shared" si="0"/>
        <v>21.5</v>
      </c>
      <c r="AB23" s="66">
        <v>19</v>
      </c>
      <c r="AC23" s="148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/>
    </row>
    <row r="24" s="20" customFormat="1" ht="20.25" customHeight="1">
      <c r="A24" s="51" t="s">
        <v>56</v>
      </c>
      <c r="B24" s="67" t="s">
        <v>57</v>
      </c>
      <c r="C24" s="68">
        <v>96.200000000000003</v>
      </c>
      <c r="D24" s="54">
        <v>9</v>
      </c>
      <c r="E24" s="68">
        <v>95.299999999999997</v>
      </c>
      <c r="F24" s="54">
        <v>16</v>
      </c>
      <c r="G24" s="104">
        <v>59.700000000000003</v>
      </c>
      <c r="H24" s="51">
        <v>29</v>
      </c>
      <c r="I24" s="105">
        <v>72.5</v>
      </c>
      <c r="J24" s="51">
        <v>26</v>
      </c>
      <c r="K24" s="106">
        <v>76.200000000000003</v>
      </c>
      <c r="L24" s="51">
        <v>26</v>
      </c>
      <c r="M24" s="107">
        <v>77.950000000000003</v>
      </c>
      <c r="N24" s="73">
        <v>28</v>
      </c>
      <c r="O24" s="149">
        <v>83.200000000000003</v>
      </c>
      <c r="P24" s="51">
        <v>28</v>
      </c>
      <c r="Q24" s="112">
        <v>84.900000000000006</v>
      </c>
      <c r="R24" s="51">
        <v>26</v>
      </c>
      <c r="S24" s="106">
        <v>86.099999999999994</v>
      </c>
      <c r="T24" s="51">
        <v>27</v>
      </c>
      <c r="U24" s="109">
        <v>86.700000000000003</v>
      </c>
      <c r="V24" s="51">
        <v>25</v>
      </c>
      <c r="W24" s="106">
        <v>85.299999999999997</v>
      </c>
      <c r="X24" s="51">
        <v>26</v>
      </c>
      <c r="Y24" s="110">
        <v>96.799999999999997</v>
      </c>
      <c r="Z24" s="78">
        <v>16</v>
      </c>
      <c r="AA24" s="65">
        <f t="shared" si="0"/>
        <v>12.5</v>
      </c>
      <c r="AB24" s="66">
        <v>11</v>
      </c>
      <c r="AC24" s="2"/>
      <c r="AD24" s="2"/>
      <c r="AE24" s="2"/>
      <c r="AF24" s="2"/>
      <c r="AG24" s="2"/>
      <c r="AH24" s="2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/>
    </row>
    <row r="25" s="20" customFormat="1" ht="35.25" customHeight="1">
      <c r="A25" s="51" t="s">
        <v>58</v>
      </c>
      <c r="B25" s="67" t="s">
        <v>59</v>
      </c>
      <c r="C25" s="68">
        <v>89.099999999999994</v>
      </c>
      <c r="D25" s="54">
        <v>17</v>
      </c>
      <c r="E25" s="68">
        <v>94.5</v>
      </c>
      <c r="F25" s="54">
        <v>17</v>
      </c>
      <c r="G25" s="104">
        <v>80.700000000000003</v>
      </c>
      <c r="H25" s="51">
        <v>25</v>
      </c>
      <c r="I25" s="105">
        <v>67.700000000000003</v>
      </c>
      <c r="J25" s="51">
        <v>28</v>
      </c>
      <c r="K25" s="106">
        <v>81.299999999999997</v>
      </c>
      <c r="L25" s="51">
        <v>24</v>
      </c>
      <c r="M25" s="107">
        <v>92.709999999999994</v>
      </c>
      <c r="N25" s="73">
        <v>22</v>
      </c>
      <c r="O25" s="106">
        <v>87.5</v>
      </c>
      <c r="P25" s="51">
        <v>24</v>
      </c>
      <c r="Q25" s="112">
        <v>78.900000000000006</v>
      </c>
      <c r="R25" s="51">
        <v>28</v>
      </c>
      <c r="S25" s="106">
        <v>84.099999999999994</v>
      </c>
      <c r="T25" s="51">
        <v>28</v>
      </c>
      <c r="U25" s="109">
        <v>83.200000000000003</v>
      </c>
      <c r="V25" s="51">
        <v>27</v>
      </c>
      <c r="W25" s="106">
        <v>80.099999999999994</v>
      </c>
      <c r="X25" s="51">
        <v>28</v>
      </c>
      <c r="Y25" s="105">
        <v>93.400000000000006</v>
      </c>
      <c r="Z25" s="78">
        <v>26</v>
      </c>
      <c r="AA25" s="65">
        <f t="shared" si="0"/>
        <v>17</v>
      </c>
      <c r="AB25" s="66">
        <v>17</v>
      </c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/>
    </row>
    <row r="26" s="20" customFormat="1" ht="34.5" customHeight="1">
      <c r="A26" s="51" t="s">
        <v>60</v>
      </c>
      <c r="B26" s="67" t="s">
        <v>61</v>
      </c>
      <c r="C26" s="68">
        <v>90.400000000000006</v>
      </c>
      <c r="D26" s="54">
        <v>16</v>
      </c>
      <c r="E26" s="68">
        <v>93.700000000000003</v>
      </c>
      <c r="F26" s="54">
        <v>18</v>
      </c>
      <c r="G26" s="69">
        <v>99.099999999999994</v>
      </c>
      <c r="H26" s="51">
        <v>9</v>
      </c>
      <c r="I26" s="150">
        <v>76.400000000000006</v>
      </c>
      <c r="J26" s="51">
        <v>25</v>
      </c>
      <c r="K26" s="106">
        <v>71.5</v>
      </c>
      <c r="L26" s="51">
        <v>28</v>
      </c>
      <c r="M26" s="107">
        <v>94.700000000000003</v>
      </c>
      <c r="N26" s="73">
        <v>20</v>
      </c>
      <c r="O26" s="106">
        <v>93.099999999999994</v>
      </c>
      <c r="P26" s="51">
        <v>22</v>
      </c>
      <c r="Q26" s="109">
        <v>94.400000000000006</v>
      </c>
      <c r="R26" s="51">
        <v>17</v>
      </c>
      <c r="S26" s="151">
        <v>96.315160000000006</v>
      </c>
      <c r="T26" s="51">
        <v>19</v>
      </c>
      <c r="U26" s="109">
        <v>95</v>
      </c>
      <c r="V26" s="51">
        <v>15</v>
      </c>
      <c r="W26" s="75">
        <v>97.299999999999997</v>
      </c>
      <c r="X26" s="51">
        <v>16</v>
      </c>
      <c r="Y26" s="110">
        <v>95.5</v>
      </c>
      <c r="Z26" s="78">
        <v>24</v>
      </c>
      <c r="AA26" s="65">
        <f t="shared" si="0"/>
        <v>17</v>
      </c>
      <c r="AB26" s="66">
        <v>17</v>
      </c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  <c r="IW26" s="20"/>
    </row>
    <row r="27" s="20" customFormat="1" ht="33.75" customHeight="1">
      <c r="A27" s="51">
        <v>924</v>
      </c>
      <c r="B27" s="152" t="s">
        <v>62</v>
      </c>
      <c r="C27" s="68">
        <v>94.799999999999997</v>
      </c>
      <c r="D27" s="54">
        <v>12</v>
      </c>
      <c r="E27" s="68">
        <v>93</v>
      </c>
      <c r="F27" s="54">
        <v>19</v>
      </c>
      <c r="G27" s="104">
        <v>97.400000000000006</v>
      </c>
      <c r="H27" s="51">
        <v>11</v>
      </c>
      <c r="I27" s="117">
        <v>96.734480000000005</v>
      </c>
      <c r="J27" s="51">
        <v>9</v>
      </c>
      <c r="K27" s="105">
        <v>95</v>
      </c>
      <c r="L27" s="51">
        <v>9</v>
      </c>
      <c r="M27" s="72">
        <v>99.079999999999998</v>
      </c>
      <c r="N27" s="73">
        <v>6</v>
      </c>
      <c r="O27" s="75">
        <v>98.799999999999997</v>
      </c>
      <c r="P27" s="51">
        <v>7</v>
      </c>
      <c r="Q27" s="153">
        <v>98.518159999999995</v>
      </c>
      <c r="R27" s="51">
        <v>7</v>
      </c>
      <c r="S27" s="71">
        <v>98.334149999999994</v>
      </c>
      <c r="T27" s="51">
        <v>11</v>
      </c>
      <c r="U27" s="76">
        <v>97.299999999999997</v>
      </c>
      <c r="V27" s="51">
        <v>10</v>
      </c>
      <c r="W27" s="75">
        <v>96.5</v>
      </c>
      <c r="X27" s="51">
        <v>17</v>
      </c>
      <c r="Y27" s="110">
        <v>97.099999999999994</v>
      </c>
      <c r="Z27" s="78">
        <v>15</v>
      </c>
      <c r="AA27" s="65">
        <f t="shared" si="0"/>
        <v>15.5</v>
      </c>
      <c r="AB27" s="66">
        <v>14</v>
      </c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</row>
    <row r="28" s="20" customFormat="1" ht="33" customHeight="1">
      <c r="A28" s="51" t="s">
        <v>63</v>
      </c>
      <c r="B28" s="67" t="s">
        <v>64</v>
      </c>
      <c r="C28" s="68">
        <v>92.700000000000003</v>
      </c>
      <c r="D28" s="54">
        <v>14</v>
      </c>
      <c r="E28" s="68">
        <v>92.299999999999997</v>
      </c>
      <c r="F28" s="54">
        <v>20</v>
      </c>
      <c r="G28" s="69">
        <v>99.599999999999994</v>
      </c>
      <c r="H28" s="51">
        <v>3</v>
      </c>
      <c r="I28" s="110">
        <v>99.700000000000003</v>
      </c>
      <c r="J28" s="51">
        <v>1</v>
      </c>
      <c r="K28" s="75">
        <v>99.5</v>
      </c>
      <c r="L28" s="51">
        <v>3</v>
      </c>
      <c r="M28" s="72">
        <v>99.609999999999999</v>
      </c>
      <c r="N28" s="73">
        <v>3</v>
      </c>
      <c r="O28" s="75">
        <v>99.799999999999997</v>
      </c>
      <c r="P28" s="51">
        <v>2</v>
      </c>
      <c r="Q28" s="142">
        <v>99.900000000000006</v>
      </c>
      <c r="R28" s="51">
        <v>1</v>
      </c>
      <c r="S28" s="71">
        <v>99.668999999999997</v>
      </c>
      <c r="T28" s="51">
        <v>3</v>
      </c>
      <c r="U28" s="76">
        <v>99.799999999999997</v>
      </c>
      <c r="V28" s="51">
        <v>1</v>
      </c>
      <c r="W28" s="71">
        <v>99.619680000000002</v>
      </c>
      <c r="X28" s="51">
        <v>4</v>
      </c>
      <c r="Y28" s="110">
        <v>96.599999999999994</v>
      </c>
      <c r="Z28" s="78">
        <v>18</v>
      </c>
      <c r="AA28" s="65">
        <f t="shared" si="0"/>
        <v>17</v>
      </c>
      <c r="AB28" s="66">
        <v>16</v>
      </c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</row>
    <row r="29" s="20" customFormat="1" ht="24" customHeight="1">
      <c r="A29" s="51" t="s">
        <v>65</v>
      </c>
      <c r="B29" s="67" t="s">
        <v>66</v>
      </c>
      <c r="C29" s="68">
        <v>88.700000000000003</v>
      </c>
      <c r="D29" s="54">
        <v>18</v>
      </c>
      <c r="E29" s="111">
        <v>91.700000000000003</v>
      </c>
      <c r="F29" s="54">
        <v>21</v>
      </c>
      <c r="G29" s="69">
        <v>98.700000000000003</v>
      </c>
      <c r="H29" s="51">
        <v>10</v>
      </c>
      <c r="I29" s="110">
        <v>97.599999999999994</v>
      </c>
      <c r="J29" s="51">
        <v>8</v>
      </c>
      <c r="K29" s="75">
        <v>98.599999999999994</v>
      </c>
      <c r="L29" s="51">
        <v>5</v>
      </c>
      <c r="M29" s="72">
        <v>99.019999999999996</v>
      </c>
      <c r="N29" s="73">
        <v>8</v>
      </c>
      <c r="O29" s="71">
        <v>98.253870000000006</v>
      </c>
      <c r="P29" s="51">
        <v>11</v>
      </c>
      <c r="Q29" s="76">
        <v>99</v>
      </c>
      <c r="R29" s="51">
        <v>5</v>
      </c>
      <c r="S29" s="71">
        <v>99.709999999999994</v>
      </c>
      <c r="T29" s="51">
        <v>2</v>
      </c>
      <c r="U29" s="109">
        <v>85.700000000000003</v>
      </c>
      <c r="V29" s="51">
        <v>26</v>
      </c>
      <c r="W29" s="106">
        <v>94.700460000000007</v>
      </c>
      <c r="X29" s="51">
        <v>20</v>
      </c>
      <c r="Y29" s="110">
        <v>97.599999999999994</v>
      </c>
      <c r="Z29" s="78">
        <v>12</v>
      </c>
      <c r="AA29" s="65">
        <f t="shared" si="0"/>
        <v>19.5</v>
      </c>
      <c r="AB29" s="66">
        <v>18</v>
      </c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</row>
    <row r="30" s="20" customFormat="1" ht="37.5" customHeight="1">
      <c r="A30" s="51" t="s">
        <v>67</v>
      </c>
      <c r="B30" s="67" t="s">
        <v>68</v>
      </c>
      <c r="C30" s="111">
        <v>65</v>
      </c>
      <c r="D30" s="54">
        <v>25</v>
      </c>
      <c r="E30" s="111">
        <v>89.299999999999997</v>
      </c>
      <c r="F30" s="54">
        <v>22</v>
      </c>
      <c r="G30" s="104">
        <v>72.099999999999994</v>
      </c>
      <c r="H30" s="51">
        <v>28</v>
      </c>
      <c r="I30" s="150">
        <v>50</v>
      </c>
      <c r="J30" s="51">
        <v>29</v>
      </c>
      <c r="K30" s="106">
        <v>71.200000000000003</v>
      </c>
      <c r="L30" s="51">
        <v>29</v>
      </c>
      <c r="M30" s="107">
        <v>71.659999999999997</v>
      </c>
      <c r="N30" s="73">
        <v>29</v>
      </c>
      <c r="O30" s="106">
        <v>56.899999999999999</v>
      </c>
      <c r="P30" s="51">
        <v>29</v>
      </c>
      <c r="Q30" s="112">
        <v>49.700000000000003</v>
      </c>
      <c r="R30" s="51">
        <v>29</v>
      </c>
      <c r="S30" s="106">
        <v>63.100000000000001</v>
      </c>
      <c r="T30" s="51">
        <v>29</v>
      </c>
      <c r="U30" s="109">
        <v>70.099999999999994</v>
      </c>
      <c r="V30" s="51">
        <v>29</v>
      </c>
      <c r="W30" s="106">
        <v>75.900000000000006</v>
      </c>
      <c r="X30" s="51">
        <v>29</v>
      </c>
      <c r="Y30" s="105">
        <v>73.700000000000003</v>
      </c>
      <c r="Z30" s="78">
        <v>28</v>
      </c>
      <c r="AA30" s="65">
        <f t="shared" si="0"/>
        <v>23.5</v>
      </c>
      <c r="AB30" s="66">
        <v>22</v>
      </c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</row>
    <row r="31" s="20" customFormat="1" ht="31.5" customHeight="1">
      <c r="A31" s="51" t="s">
        <v>69</v>
      </c>
      <c r="B31" s="67" t="s">
        <v>70</v>
      </c>
      <c r="C31" s="111">
        <v>85</v>
      </c>
      <c r="D31" s="54">
        <v>22</v>
      </c>
      <c r="E31" s="111">
        <v>87</v>
      </c>
      <c r="F31" s="54">
        <v>23</v>
      </c>
      <c r="G31" s="104">
        <v>86.400000000000006</v>
      </c>
      <c r="H31" s="51">
        <v>21</v>
      </c>
      <c r="I31" s="150">
        <v>90.599999999999994</v>
      </c>
      <c r="J31" s="51">
        <v>17</v>
      </c>
      <c r="K31" s="106">
        <v>89.799999999999997</v>
      </c>
      <c r="L31" s="51">
        <v>17</v>
      </c>
      <c r="M31" s="107">
        <v>82.530000000000001</v>
      </c>
      <c r="N31" s="73">
        <v>27</v>
      </c>
      <c r="O31" s="106">
        <v>86</v>
      </c>
      <c r="P31" s="51">
        <v>26</v>
      </c>
      <c r="Q31" s="109">
        <v>84.200000000000003</v>
      </c>
      <c r="R31" s="51">
        <v>27</v>
      </c>
      <c r="S31" s="106">
        <v>87.700000000000003</v>
      </c>
      <c r="T31" s="51">
        <v>26</v>
      </c>
      <c r="U31" s="109">
        <v>80.599999999999994</v>
      </c>
      <c r="V31" s="51">
        <v>28</v>
      </c>
      <c r="W31" s="106">
        <v>82.599999999999994</v>
      </c>
      <c r="X31" s="51">
        <v>27</v>
      </c>
      <c r="Y31" s="150">
        <v>54.299999999999997</v>
      </c>
      <c r="Z31" s="78">
        <v>29</v>
      </c>
      <c r="AA31" s="65">
        <f t="shared" si="0"/>
        <v>22.5</v>
      </c>
      <c r="AB31" s="66">
        <v>20</v>
      </c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</row>
    <row r="32" s="20" customFormat="1" ht="21.75" customHeight="1">
      <c r="A32" s="51" t="s">
        <v>71</v>
      </c>
      <c r="B32" s="67" t="s">
        <v>72</v>
      </c>
      <c r="C32" s="111">
        <v>60.100000000000001</v>
      </c>
      <c r="D32" s="54">
        <v>27</v>
      </c>
      <c r="E32" s="111">
        <v>86.299999999999997</v>
      </c>
      <c r="F32" s="54">
        <v>24</v>
      </c>
      <c r="G32" s="104">
        <v>91.599999999999994</v>
      </c>
      <c r="H32" s="51">
        <v>19</v>
      </c>
      <c r="I32" s="150">
        <v>93.799999999999997</v>
      </c>
      <c r="J32" s="51">
        <v>14</v>
      </c>
      <c r="K32" s="106">
        <v>90.5</v>
      </c>
      <c r="L32" s="51">
        <v>15</v>
      </c>
      <c r="M32" s="107">
        <v>91.269999999999996</v>
      </c>
      <c r="N32" s="73">
        <v>23</v>
      </c>
      <c r="O32" s="106">
        <v>94.299999999999997</v>
      </c>
      <c r="P32" s="51">
        <v>19</v>
      </c>
      <c r="Q32" s="108">
        <v>93.805220000000006</v>
      </c>
      <c r="R32" s="51">
        <v>20</v>
      </c>
      <c r="S32" s="106">
        <v>92.900000000000006</v>
      </c>
      <c r="T32" s="51">
        <v>24</v>
      </c>
      <c r="U32" s="109">
        <v>90.900000000000006</v>
      </c>
      <c r="V32" s="51">
        <v>21</v>
      </c>
      <c r="W32" s="106">
        <v>90.599999999999994</v>
      </c>
      <c r="X32" s="51">
        <v>24</v>
      </c>
      <c r="Y32" s="110">
        <v>98.200000000000003</v>
      </c>
      <c r="Z32" s="78">
        <v>4</v>
      </c>
      <c r="AA32" s="65">
        <f t="shared" si="0"/>
        <v>25.5</v>
      </c>
      <c r="AB32" s="66">
        <v>23</v>
      </c>
      <c r="AC32" s="148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</row>
    <row r="33" s="20" customFormat="1" ht="24" customHeight="1">
      <c r="A33" s="51" t="s">
        <v>73</v>
      </c>
      <c r="B33" s="67" t="s">
        <v>74</v>
      </c>
      <c r="C33" s="111">
        <v>86.099999999999994</v>
      </c>
      <c r="D33" s="54">
        <v>21</v>
      </c>
      <c r="E33" s="111">
        <v>80.400000000000006</v>
      </c>
      <c r="F33" s="54">
        <v>25</v>
      </c>
      <c r="G33" s="104">
        <v>86.099999999999994</v>
      </c>
      <c r="H33" s="51">
        <v>22</v>
      </c>
      <c r="I33" s="105">
        <v>87.099999999999994</v>
      </c>
      <c r="J33" s="51">
        <v>19</v>
      </c>
      <c r="K33" s="113">
        <v>90.400000000000006</v>
      </c>
      <c r="L33" s="51">
        <v>16</v>
      </c>
      <c r="M33" s="107">
        <v>94.560000000000002</v>
      </c>
      <c r="N33" s="73">
        <v>21</v>
      </c>
      <c r="O33" s="71">
        <v>98.284279999999995</v>
      </c>
      <c r="P33" s="51">
        <v>10</v>
      </c>
      <c r="Q33" s="112">
        <v>91.400000000000006</v>
      </c>
      <c r="R33" s="51">
        <v>21</v>
      </c>
      <c r="S33" s="151">
        <v>97.137</v>
      </c>
      <c r="T33" s="51">
        <v>16</v>
      </c>
      <c r="U33" s="76">
        <v>96.099999999999994</v>
      </c>
      <c r="V33" s="51">
        <v>13</v>
      </c>
      <c r="W33" s="151">
        <v>94.745660000000001</v>
      </c>
      <c r="X33" s="51">
        <v>19</v>
      </c>
      <c r="Y33" s="115">
        <v>97.694540000000003</v>
      </c>
      <c r="Z33" s="78">
        <v>10</v>
      </c>
      <c r="AA33" s="65">
        <f t="shared" si="0"/>
        <v>23</v>
      </c>
      <c r="AB33" s="66">
        <v>21</v>
      </c>
      <c r="AC33" s="148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</row>
    <row r="34" s="20" customFormat="1" ht="23.25" customHeight="1">
      <c r="A34" s="51" t="s">
        <v>75</v>
      </c>
      <c r="B34" s="67" t="s">
        <v>76</v>
      </c>
      <c r="C34" s="154">
        <v>21.300000000000001</v>
      </c>
      <c r="D34" s="82">
        <v>29</v>
      </c>
      <c r="E34" s="154">
        <v>75.900000000000006</v>
      </c>
      <c r="F34" s="82">
        <v>26</v>
      </c>
      <c r="G34" s="150">
        <v>95.599999999999994</v>
      </c>
      <c r="H34" s="51">
        <v>13</v>
      </c>
      <c r="I34" s="110">
        <v>98.200000000000003</v>
      </c>
      <c r="J34" s="51">
        <v>6</v>
      </c>
      <c r="K34" s="106">
        <v>89.099999999999994</v>
      </c>
      <c r="L34" s="51">
        <v>18</v>
      </c>
      <c r="M34" s="107">
        <v>96.700000000000003</v>
      </c>
      <c r="N34" s="73">
        <v>15</v>
      </c>
      <c r="O34" s="75">
        <v>98.900000000000006</v>
      </c>
      <c r="P34" s="51">
        <v>6</v>
      </c>
      <c r="Q34" s="155">
        <v>94.599999999999994</v>
      </c>
      <c r="R34" s="51">
        <v>16</v>
      </c>
      <c r="S34" s="151">
        <v>96.264089999999996</v>
      </c>
      <c r="T34" s="51">
        <v>20</v>
      </c>
      <c r="U34" s="109">
        <v>87.799999999999997</v>
      </c>
      <c r="V34" s="51">
        <v>24</v>
      </c>
      <c r="W34" s="106">
        <v>86.400000000000006</v>
      </c>
      <c r="X34" s="51">
        <v>25</v>
      </c>
      <c r="Y34" s="117">
        <v>99.954170000000005</v>
      </c>
      <c r="Z34" s="78">
        <v>2</v>
      </c>
      <c r="AA34" s="65">
        <f t="shared" si="0"/>
        <v>27.5</v>
      </c>
      <c r="AB34" s="66">
        <v>25</v>
      </c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</row>
    <row r="35" s="20" customFormat="1" ht="21.75" customHeight="1">
      <c r="A35" s="51" t="s">
        <v>77</v>
      </c>
      <c r="B35" s="67" t="s">
        <v>78</v>
      </c>
      <c r="C35" s="111">
        <v>64.700000000000003</v>
      </c>
      <c r="D35" s="51">
        <v>26</v>
      </c>
      <c r="E35" s="111">
        <v>75.5</v>
      </c>
      <c r="F35" s="51">
        <v>27</v>
      </c>
      <c r="G35" s="150">
        <v>74.900000000000006</v>
      </c>
      <c r="H35" s="51">
        <v>27</v>
      </c>
      <c r="I35" s="105">
        <v>79.400000000000006</v>
      </c>
      <c r="J35" s="51">
        <v>23</v>
      </c>
      <c r="K35" s="106">
        <v>88.599999999999994</v>
      </c>
      <c r="L35" s="51">
        <v>19</v>
      </c>
      <c r="M35" s="72">
        <v>98.109999999999999</v>
      </c>
      <c r="N35" s="73">
        <v>10</v>
      </c>
      <c r="O35" s="75">
        <v>97.400000000000006</v>
      </c>
      <c r="P35" s="51">
        <v>14</v>
      </c>
      <c r="Q35" s="76">
        <v>96.900000000000006</v>
      </c>
      <c r="R35" s="51">
        <v>12</v>
      </c>
      <c r="S35" s="106">
        <v>93.299999999999997</v>
      </c>
      <c r="T35" s="51">
        <v>23</v>
      </c>
      <c r="U35" s="109">
        <v>93.200000000000003</v>
      </c>
      <c r="V35" s="51">
        <v>18</v>
      </c>
      <c r="W35" s="106">
        <v>95.200000000000003</v>
      </c>
      <c r="X35" s="51">
        <v>18</v>
      </c>
      <c r="Y35" s="70">
        <v>97.900000000000006</v>
      </c>
      <c r="Z35" s="78">
        <v>7</v>
      </c>
      <c r="AA35" s="65">
        <f t="shared" si="0"/>
        <v>26.5</v>
      </c>
      <c r="AB35" s="66">
        <v>24</v>
      </c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</row>
    <row r="36" s="156" customFormat="1" ht="28.5" customHeight="1">
      <c r="A36" s="51" t="s">
        <v>79</v>
      </c>
      <c r="B36" s="67" t="s">
        <v>80</v>
      </c>
      <c r="C36" s="68">
        <v>88.5</v>
      </c>
      <c r="D36" s="51">
        <v>19</v>
      </c>
      <c r="E36" s="111">
        <v>74.400000000000006</v>
      </c>
      <c r="F36" s="51">
        <v>28</v>
      </c>
      <c r="G36" s="150">
        <v>93.400000000000006</v>
      </c>
      <c r="H36" s="51">
        <v>16</v>
      </c>
      <c r="I36" s="110">
        <v>95.900000000000006</v>
      </c>
      <c r="J36" s="51">
        <v>12</v>
      </c>
      <c r="K36" s="75">
        <v>96.099999999999994</v>
      </c>
      <c r="L36" s="51">
        <v>7</v>
      </c>
      <c r="M36" s="107">
        <v>95.849999999999994</v>
      </c>
      <c r="N36" s="73">
        <v>17</v>
      </c>
      <c r="O36" s="106">
        <v>95.700000000000003</v>
      </c>
      <c r="P36" s="51">
        <v>15</v>
      </c>
      <c r="Q36" s="153">
        <v>98.513329999999996</v>
      </c>
      <c r="R36" s="51">
        <v>8</v>
      </c>
      <c r="S36" s="75">
        <v>98.200000000000003</v>
      </c>
      <c r="T36" s="51">
        <v>13</v>
      </c>
      <c r="U36" s="117">
        <v>98.617710000000002</v>
      </c>
      <c r="V36" s="51">
        <v>8</v>
      </c>
      <c r="W36" s="75">
        <v>98.200000000000003</v>
      </c>
      <c r="X36" s="51">
        <v>12</v>
      </c>
      <c r="Y36" s="110">
        <v>97.799999999999997</v>
      </c>
      <c r="Z36" s="78">
        <v>8</v>
      </c>
      <c r="AA36" s="65">
        <f t="shared" si="0"/>
        <v>23.5</v>
      </c>
      <c r="AB36" s="66">
        <v>22</v>
      </c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6"/>
      <c r="BB36" s="156"/>
      <c r="BC36" s="156"/>
      <c r="BD36" s="156"/>
      <c r="BE36" s="156"/>
      <c r="BF36" s="156"/>
      <c r="BG36" s="156"/>
      <c r="BH36" s="156"/>
      <c r="BI36" s="156"/>
      <c r="BJ36" s="156"/>
      <c r="BK36" s="156"/>
      <c r="BL36" s="156"/>
      <c r="BM36" s="156"/>
      <c r="BN36" s="156"/>
      <c r="BO36" s="156"/>
      <c r="BP36" s="156"/>
      <c r="BQ36" s="156"/>
      <c r="BR36" s="156"/>
      <c r="BS36" s="156"/>
      <c r="BT36" s="156"/>
      <c r="BU36" s="156"/>
      <c r="BV36" s="156"/>
      <c r="BW36" s="156"/>
      <c r="BX36" s="156"/>
      <c r="BY36" s="156"/>
      <c r="BZ36" s="156"/>
      <c r="CA36" s="156"/>
      <c r="CB36" s="156"/>
      <c r="CC36" s="156"/>
      <c r="CD36" s="156"/>
      <c r="CE36" s="156"/>
      <c r="CF36" s="156"/>
      <c r="CG36" s="156"/>
      <c r="CH36" s="156"/>
      <c r="CI36" s="156"/>
      <c r="CJ36" s="156"/>
      <c r="CK36" s="156"/>
      <c r="CL36" s="156"/>
      <c r="CM36" s="156"/>
      <c r="CN36" s="156"/>
      <c r="CO36" s="156"/>
      <c r="CP36" s="156"/>
      <c r="CQ36" s="156"/>
      <c r="CR36" s="156"/>
      <c r="CS36" s="156"/>
      <c r="CT36" s="156"/>
      <c r="CU36" s="156"/>
      <c r="CV36" s="156"/>
      <c r="CW36" s="156"/>
      <c r="CX36" s="156"/>
      <c r="CY36" s="156"/>
      <c r="CZ36" s="156"/>
      <c r="DA36" s="156"/>
      <c r="DB36" s="156"/>
      <c r="DC36" s="156"/>
      <c r="DD36" s="156"/>
      <c r="DE36" s="156"/>
      <c r="DF36" s="156"/>
      <c r="DG36" s="156"/>
      <c r="DH36" s="156"/>
      <c r="DI36" s="156"/>
      <c r="DJ36" s="156"/>
      <c r="DK36" s="156"/>
      <c r="DL36" s="156"/>
      <c r="DM36" s="156"/>
      <c r="DN36" s="156"/>
      <c r="DO36" s="156"/>
      <c r="DP36" s="156"/>
      <c r="DQ36" s="156"/>
      <c r="DR36" s="156"/>
      <c r="DS36" s="156"/>
      <c r="DT36" s="156"/>
      <c r="DU36" s="156"/>
      <c r="DV36" s="156"/>
      <c r="DW36" s="156"/>
      <c r="DX36" s="156"/>
      <c r="DY36" s="156"/>
      <c r="DZ36" s="156"/>
      <c r="EA36" s="156"/>
      <c r="EB36" s="156"/>
      <c r="EC36" s="156"/>
      <c r="ED36" s="156"/>
      <c r="EE36" s="156"/>
      <c r="EF36" s="156"/>
      <c r="EG36" s="156"/>
      <c r="EH36" s="156"/>
      <c r="EI36" s="156"/>
      <c r="EJ36" s="156"/>
      <c r="EK36" s="156"/>
      <c r="EL36" s="156"/>
      <c r="EM36" s="156"/>
      <c r="EN36" s="156"/>
      <c r="EO36" s="156"/>
      <c r="EP36" s="156"/>
      <c r="EQ36" s="156"/>
      <c r="ER36" s="156"/>
      <c r="ES36" s="156"/>
      <c r="ET36" s="156"/>
      <c r="EU36" s="156"/>
      <c r="EV36" s="156"/>
      <c r="EW36" s="156"/>
      <c r="EX36" s="156"/>
      <c r="EY36" s="156"/>
      <c r="EZ36" s="156"/>
      <c r="FA36" s="156"/>
      <c r="FB36" s="156"/>
      <c r="FC36" s="156"/>
      <c r="FD36" s="156"/>
      <c r="FE36" s="156"/>
      <c r="FF36" s="156"/>
      <c r="FG36" s="156"/>
      <c r="FH36" s="156"/>
      <c r="FI36" s="156"/>
      <c r="FJ36" s="156"/>
      <c r="FK36" s="156"/>
      <c r="FL36" s="156"/>
      <c r="FM36" s="156"/>
      <c r="FN36" s="156"/>
      <c r="FO36" s="156"/>
      <c r="FP36" s="156"/>
      <c r="FQ36" s="156"/>
      <c r="FR36" s="156"/>
      <c r="FS36" s="156"/>
      <c r="FT36" s="156"/>
      <c r="FU36" s="156"/>
      <c r="FV36" s="156"/>
      <c r="FW36" s="156"/>
      <c r="FX36" s="156"/>
      <c r="FY36" s="156"/>
      <c r="FZ36" s="156"/>
      <c r="GA36" s="156"/>
      <c r="GB36" s="156"/>
      <c r="GC36" s="156"/>
      <c r="GD36" s="156"/>
      <c r="GE36" s="156"/>
      <c r="GF36" s="156"/>
      <c r="GG36" s="156"/>
      <c r="GH36" s="156"/>
      <c r="GI36" s="156"/>
      <c r="GJ36" s="156"/>
      <c r="GK36" s="156"/>
      <c r="GL36" s="156"/>
      <c r="GM36" s="156"/>
      <c r="GN36" s="156"/>
      <c r="GO36" s="156"/>
      <c r="GP36" s="156"/>
      <c r="GQ36" s="156"/>
      <c r="GR36" s="156"/>
      <c r="GS36" s="156"/>
      <c r="GT36" s="156"/>
      <c r="GU36" s="156"/>
      <c r="GV36" s="156"/>
      <c r="GW36" s="156"/>
      <c r="GX36" s="156"/>
      <c r="GY36" s="156"/>
      <c r="GZ36" s="156"/>
      <c r="HA36" s="156"/>
      <c r="HB36" s="156"/>
      <c r="HC36" s="156"/>
      <c r="HD36" s="156"/>
      <c r="HE36" s="156"/>
      <c r="HF36" s="156"/>
      <c r="HG36" s="156"/>
      <c r="HH36" s="156"/>
      <c r="HI36" s="156"/>
      <c r="HJ36" s="156"/>
      <c r="HK36" s="156"/>
      <c r="HL36" s="156"/>
      <c r="HM36" s="156"/>
      <c r="HN36" s="156"/>
      <c r="HO36" s="156"/>
      <c r="HP36" s="156"/>
      <c r="HQ36" s="156"/>
      <c r="HR36" s="156"/>
      <c r="HS36" s="156"/>
      <c r="HT36" s="156"/>
      <c r="HU36" s="156"/>
      <c r="HV36" s="156"/>
      <c r="HW36" s="156"/>
      <c r="HX36" s="156"/>
      <c r="HY36" s="156"/>
      <c r="HZ36" s="156"/>
      <c r="IA36" s="156"/>
      <c r="IB36" s="156"/>
      <c r="IC36" s="156"/>
      <c r="ID36" s="156"/>
      <c r="IE36" s="156"/>
      <c r="IF36" s="156"/>
      <c r="IG36" s="156"/>
      <c r="IH36" s="156"/>
      <c r="II36" s="156"/>
      <c r="IJ36" s="156"/>
      <c r="IK36" s="156"/>
      <c r="IL36" s="156"/>
      <c r="IM36" s="156"/>
      <c r="IN36" s="156"/>
      <c r="IO36" s="156"/>
      <c r="IP36" s="156"/>
      <c r="IQ36" s="156"/>
      <c r="IR36" s="156"/>
      <c r="IS36" s="156"/>
      <c r="IT36" s="156"/>
      <c r="IU36" s="156"/>
      <c r="IV36" s="156"/>
      <c r="IW36" s="156"/>
    </row>
    <row r="37" s="20" customFormat="1" ht="26.25" customHeight="1">
      <c r="A37" s="51" t="s">
        <v>81</v>
      </c>
      <c r="B37" s="67" t="s">
        <v>82</v>
      </c>
      <c r="C37" s="111">
        <v>72.599999999999994</v>
      </c>
      <c r="D37" s="51">
        <v>24</v>
      </c>
      <c r="E37" s="111">
        <v>73.400000000000006</v>
      </c>
      <c r="F37" s="51">
        <v>29</v>
      </c>
      <c r="G37" s="117">
        <v>99.279719999999998</v>
      </c>
      <c r="H37" s="51">
        <v>8</v>
      </c>
      <c r="I37" s="105">
        <v>90.200000000000003</v>
      </c>
      <c r="J37" s="51">
        <v>18</v>
      </c>
      <c r="K37" s="106">
        <v>93.400000000000006</v>
      </c>
      <c r="L37" s="51">
        <v>13</v>
      </c>
      <c r="M37" s="72">
        <v>97.540000000000006</v>
      </c>
      <c r="N37" s="73">
        <v>13</v>
      </c>
      <c r="O37" s="106">
        <v>93.5</v>
      </c>
      <c r="P37" s="51">
        <v>21</v>
      </c>
      <c r="Q37" s="157">
        <v>89.541989999999998</v>
      </c>
      <c r="R37" s="51">
        <v>23</v>
      </c>
      <c r="S37" s="106">
        <v>94.799999999999997</v>
      </c>
      <c r="T37" s="51">
        <v>22</v>
      </c>
      <c r="U37" s="109">
        <v>90.599999999999994</v>
      </c>
      <c r="V37" s="51">
        <v>22</v>
      </c>
      <c r="W37" s="106">
        <v>90.700000000000003</v>
      </c>
      <c r="X37" s="51">
        <v>23</v>
      </c>
      <c r="Y37" s="70">
        <v>95.799999999999997</v>
      </c>
      <c r="Z37" s="78">
        <v>23</v>
      </c>
      <c r="AA37" s="158">
        <f t="shared" si="0"/>
        <v>26.5</v>
      </c>
      <c r="AB37" s="159">
        <v>24</v>
      </c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</row>
    <row r="38" ht="30.75" customHeight="1">
      <c r="AA38" s="10"/>
      <c r="AB38" s="160"/>
    </row>
    <row r="39" ht="31.5" customHeight="1">
      <c r="A39" s="3"/>
      <c r="D39" s="7"/>
      <c r="F39" s="3"/>
      <c r="G39" s="7"/>
      <c r="H39" s="7"/>
      <c r="I39" s="7"/>
      <c r="J39" s="7"/>
      <c r="L39" s="7"/>
      <c r="N39" s="7"/>
      <c r="P39" s="7"/>
      <c r="Q39" s="7"/>
      <c r="R39" s="3"/>
      <c r="T39" s="7"/>
      <c r="U39" s="7"/>
      <c r="V39" s="7"/>
      <c r="X39" s="3"/>
      <c r="Y39" s="7"/>
      <c r="Z39" s="3"/>
      <c r="AA39" s="161"/>
      <c r="AB39" s="162"/>
    </row>
    <row r="40" ht="31.5" customHeight="1">
      <c r="AA40" s="10"/>
      <c r="AB40" s="160"/>
    </row>
    <row r="41" ht="15.75" customHeight="1">
      <c r="AA41" s="10"/>
      <c r="AB41" s="160"/>
    </row>
    <row r="42" ht="46.5" customHeight="1">
      <c r="AA42" s="10"/>
      <c r="AB42" s="160"/>
    </row>
    <row r="43" ht="46.5" customHeight="1">
      <c r="AA43" s="10"/>
      <c r="AB43" s="160"/>
    </row>
    <row r="44" ht="31.5" hidden="1" customHeight="1">
      <c r="A44" s="51" t="s">
        <v>83</v>
      </c>
      <c r="B44" s="163" t="s">
        <v>84</v>
      </c>
      <c r="C44" s="164">
        <v>0</v>
      </c>
      <c r="D44" s="165">
        <v>30</v>
      </c>
      <c r="E44" s="164">
        <v>0</v>
      </c>
      <c r="F44" s="51">
        <v>30</v>
      </c>
      <c r="G44" s="150">
        <v>94.200000000000003</v>
      </c>
      <c r="H44" s="165">
        <v>21</v>
      </c>
      <c r="I44" s="150">
        <v>76.099999999999994</v>
      </c>
      <c r="J44" s="165">
        <v>28</v>
      </c>
      <c r="K44" s="151">
        <v>82.826650000000001</v>
      </c>
      <c r="L44" s="165">
        <v>25</v>
      </c>
      <c r="M44" s="107">
        <v>70.200000000000003</v>
      </c>
      <c r="N44" s="165">
        <v>29</v>
      </c>
      <c r="O44" s="106"/>
      <c r="P44" s="165"/>
      <c r="Q44" s="166">
        <v>92.09357</v>
      </c>
      <c r="R44" s="51">
        <v>22</v>
      </c>
      <c r="S44" s="106"/>
      <c r="T44" s="165"/>
      <c r="U44" s="109"/>
      <c r="V44" s="165"/>
      <c r="W44" s="106">
        <v>83.799999999999997</v>
      </c>
      <c r="X44" s="51">
        <v>30</v>
      </c>
      <c r="Y44" s="167"/>
      <c r="Z44" s="78"/>
      <c r="AA44" s="168">
        <f t="shared" si="0"/>
        <v>30</v>
      </c>
      <c r="AB44" s="169"/>
    </row>
    <row r="45" ht="32.25" customHeight="1">
      <c r="A45" s="3"/>
      <c r="D45" s="170"/>
      <c r="F45" s="3"/>
      <c r="G45" s="7"/>
      <c r="H45" s="7"/>
      <c r="I45" s="7"/>
      <c r="J45" s="7"/>
      <c r="K45" s="171"/>
      <c r="L45" s="7"/>
      <c r="N45" s="7"/>
      <c r="P45" s="7"/>
      <c r="Q45" s="7"/>
      <c r="R45" s="3"/>
      <c r="T45" s="7"/>
      <c r="U45" s="7"/>
      <c r="V45" s="7"/>
      <c r="X45" s="3"/>
      <c r="Y45" s="172"/>
      <c r="Z45" s="3"/>
      <c r="AA45" s="161"/>
      <c r="AB45" s="173"/>
    </row>
    <row r="46" ht="32.25" customHeight="1">
      <c r="A46" s="3"/>
      <c r="D46" s="170"/>
      <c r="F46" s="3"/>
      <c r="G46" s="7"/>
      <c r="H46" s="7"/>
      <c r="I46" s="7"/>
      <c r="J46" s="7"/>
      <c r="L46" s="7"/>
      <c r="N46" s="7"/>
      <c r="P46" s="7"/>
      <c r="Q46" s="7"/>
      <c r="R46" s="3"/>
      <c r="T46" s="7"/>
      <c r="U46" s="7"/>
      <c r="V46" s="7"/>
      <c r="X46" s="3"/>
      <c r="Y46" s="172"/>
      <c r="Z46" s="3"/>
      <c r="AA46" s="161"/>
      <c r="AB46" s="173"/>
    </row>
    <row r="47" ht="33" customHeight="1">
      <c r="A47" s="3"/>
      <c r="D47" s="170"/>
      <c r="F47" s="3"/>
      <c r="G47" s="7"/>
      <c r="H47" s="7"/>
      <c r="I47" s="7"/>
      <c r="J47" s="7"/>
      <c r="L47" s="7"/>
      <c r="N47" s="7"/>
      <c r="P47" s="7"/>
      <c r="Q47" s="7"/>
      <c r="R47" s="3"/>
      <c r="T47" s="7"/>
      <c r="U47" s="7"/>
      <c r="V47" s="7"/>
      <c r="X47" s="3"/>
      <c r="Y47" s="7"/>
      <c r="Z47" s="3"/>
      <c r="AA47" s="161"/>
      <c r="AB47" s="173"/>
    </row>
    <row r="48" ht="32.25" customHeight="1">
      <c r="A48" s="3"/>
      <c r="D48" s="170"/>
      <c r="F48" s="3"/>
      <c r="G48" s="7"/>
      <c r="H48" s="7"/>
      <c r="I48" s="7"/>
      <c r="J48" s="7"/>
      <c r="L48" s="7"/>
      <c r="N48" s="7"/>
      <c r="P48" s="7"/>
      <c r="Q48" s="7"/>
      <c r="R48" s="3"/>
      <c r="T48" s="7"/>
      <c r="U48" s="7"/>
      <c r="V48" s="7"/>
      <c r="X48" s="3"/>
      <c r="Y48" s="7"/>
      <c r="Z48" s="3"/>
      <c r="AA48" s="161"/>
      <c r="AB48" s="173"/>
    </row>
    <row r="49" ht="31.5" customHeight="1">
      <c r="A49" s="3"/>
      <c r="D49" s="170"/>
      <c r="F49" s="3"/>
      <c r="G49" s="7"/>
      <c r="H49" s="7"/>
      <c r="I49" s="7"/>
      <c r="J49" s="7"/>
      <c r="L49" s="7"/>
      <c r="N49" s="7"/>
      <c r="P49" s="7"/>
      <c r="Q49" s="7"/>
      <c r="R49" s="3"/>
      <c r="T49" s="7"/>
      <c r="U49" s="7"/>
      <c r="V49" s="7"/>
      <c r="X49" s="3"/>
      <c r="Y49" s="7"/>
      <c r="Z49" s="3"/>
      <c r="AA49" s="161"/>
      <c r="AB49" s="170"/>
    </row>
    <row r="50" ht="47.25" customHeight="1">
      <c r="A50" s="3"/>
      <c r="D50" s="170"/>
      <c r="F50" s="3"/>
      <c r="G50" s="7"/>
      <c r="H50" s="7"/>
      <c r="I50" s="7"/>
      <c r="J50" s="7"/>
      <c r="L50" s="7"/>
      <c r="N50" s="7"/>
      <c r="P50" s="7"/>
      <c r="Q50" s="7"/>
      <c r="R50" s="3"/>
      <c r="T50" s="7"/>
      <c r="U50" s="7"/>
      <c r="V50" s="7"/>
      <c r="X50" s="3"/>
      <c r="Y50" s="7"/>
      <c r="Z50" s="3"/>
      <c r="AA50" s="161"/>
      <c r="AB50" s="170"/>
    </row>
    <row r="51" ht="32.25" customHeight="1">
      <c r="A51" s="3"/>
      <c r="D51" s="170"/>
      <c r="F51" s="3"/>
      <c r="G51" s="7"/>
      <c r="H51" s="7"/>
      <c r="I51" s="7"/>
      <c r="J51" s="7"/>
      <c r="L51" s="7"/>
      <c r="N51" s="7"/>
      <c r="P51" s="7"/>
      <c r="Q51" s="7"/>
      <c r="R51" s="3"/>
      <c r="T51" s="7"/>
      <c r="U51" s="7"/>
      <c r="V51" s="7"/>
      <c r="X51" s="3"/>
      <c r="Y51" s="7"/>
      <c r="Z51" s="3"/>
      <c r="AA51" s="161"/>
      <c r="AB51" s="170"/>
    </row>
    <row r="52" ht="32.25" customHeight="1">
      <c r="A52" s="3"/>
      <c r="D52" s="170"/>
      <c r="F52" s="3"/>
      <c r="G52" s="7"/>
      <c r="H52" s="7"/>
      <c r="I52" s="7"/>
      <c r="J52" s="7"/>
      <c r="L52" s="7"/>
      <c r="N52" s="7"/>
      <c r="P52" s="7"/>
      <c r="Q52" s="7"/>
      <c r="R52" s="3"/>
      <c r="T52" s="7"/>
      <c r="U52" s="7"/>
      <c r="V52" s="7"/>
      <c r="X52" s="3"/>
      <c r="Y52" s="7"/>
      <c r="Z52" s="3"/>
      <c r="AA52" s="161"/>
      <c r="AB52" s="170"/>
    </row>
    <row r="53" ht="28.5" customHeight="1">
      <c r="A53" s="3"/>
      <c r="D53" s="170"/>
      <c r="F53" s="3"/>
      <c r="G53" s="7"/>
      <c r="H53" s="7"/>
      <c r="I53" s="7"/>
      <c r="J53" s="7"/>
      <c r="L53" s="7"/>
      <c r="N53" s="7"/>
      <c r="P53" s="7"/>
      <c r="Q53" s="7"/>
      <c r="R53" s="3"/>
      <c r="T53" s="7"/>
      <c r="U53" s="7"/>
      <c r="V53" s="7"/>
      <c r="X53" s="3"/>
      <c r="Y53" s="7"/>
      <c r="Z53" s="3"/>
      <c r="AA53" s="161"/>
      <c r="AB53" s="170"/>
    </row>
    <row r="54" ht="17.25" customHeight="1">
      <c r="A54" s="3"/>
      <c r="D54" s="170"/>
      <c r="F54" s="3"/>
      <c r="G54" s="7"/>
      <c r="H54" s="7"/>
      <c r="I54" s="7"/>
      <c r="J54" s="7"/>
      <c r="L54" s="7"/>
      <c r="N54" s="7"/>
      <c r="P54" s="7"/>
      <c r="Q54" s="7"/>
      <c r="R54" s="3"/>
      <c r="T54" s="7"/>
      <c r="U54" s="7"/>
      <c r="V54" s="7"/>
      <c r="X54" s="3"/>
      <c r="Y54" s="7"/>
      <c r="Z54" s="3"/>
      <c r="AA54" s="161"/>
      <c r="AB54" s="170"/>
    </row>
    <row r="55" ht="28.5" customHeight="1">
      <c r="A55" s="3"/>
      <c r="D55" s="170"/>
      <c r="F55" s="3"/>
      <c r="G55" s="7"/>
      <c r="H55" s="7"/>
      <c r="I55" s="7"/>
      <c r="J55" s="7"/>
      <c r="L55" s="7"/>
      <c r="N55" s="7"/>
      <c r="P55" s="7"/>
      <c r="Q55" s="7"/>
      <c r="R55" s="3"/>
      <c r="T55" s="7"/>
      <c r="U55" s="7"/>
      <c r="V55" s="7"/>
      <c r="X55" s="3"/>
      <c r="Y55" s="7"/>
      <c r="Z55" s="3"/>
      <c r="AA55" s="161"/>
      <c r="AB55" s="170"/>
    </row>
    <row r="56" ht="42" customHeight="1">
      <c r="A56" s="3"/>
      <c r="D56" s="170"/>
      <c r="F56" s="3"/>
      <c r="G56" s="7"/>
      <c r="H56" s="7"/>
      <c r="I56" s="7"/>
      <c r="J56" s="7"/>
      <c r="L56" s="7"/>
      <c r="N56" s="7"/>
      <c r="P56" s="7"/>
      <c r="Q56" s="7"/>
      <c r="R56" s="3"/>
      <c r="T56" s="7"/>
      <c r="U56" s="7"/>
      <c r="V56" s="7"/>
      <c r="X56" s="3"/>
      <c r="Y56" s="7"/>
      <c r="Z56" s="3"/>
      <c r="AA56" s="161"/>
      <c r="AB56" s="170"/>
    </row>
    <row r="57" ht="28.5" customHeight="1">
      <c r="A57" s="3"/>
      <c r="D57" s="170"/>
      <c r="F57" s="3"/>
      <c r="G57" s="7"/>
      <c r="H57" s="7"/>
      <c r="I57" s="7"/>
      <c r="J57" s="7"/>
      <c r="L57" s="7"/>
      <c r="N57" s="7"/>
      <c r="P57" s="7"/>
      <c r="Q57" s="7"/>
      <c r="R57" s="3"/>
      <c r="T57" s="7"/>
      <c r="U57" s="7"/>
      <c r="V57" s="7"/>
      <c r="X57" s="3"/>
      <c r="Y57" s="7"/>
      <c r="Z57" s="3"/>
      <c r="AA57" s="161"/>
      <c r="AB57" s="170"/>
    </row>
    <row r="58" ht="27" customHeight="1">
      <c r="A58" s="3"/>
      <c r="D58" s="170"/>
      <c r="F58" s="3"/>
      <c r="G58" s="7"/>
      <c r="H58" s="7"/>
      <c r="I58" s="7"/>
      <c r="J58" s="7"/>
      <c r="L58" s="7"/>
      <c r="N58" s="7"/>
      <c r="P58" s="7"/>
      <c r="Q58" s="7"/>
      <c r="R58" s="3"/>
      <c r="T58" s="7"/>
      <c r="U58" s="7"/>
      <c r="V58" s="7"/>
      <c r="X58" s="3"/>
      <c r="Y58" s="7"/>
      <c r="Z58" s="3"/>
      <c r="AA58" s="161"/>
      <c r="AB58" s="170"/>
    </row>
    <row r="59">
      <c r="AA59" s="174"/>
    </row>
  </sheetData>
  <sortState ref="A9:AB37" columnSort="0">
    <sortCondition sortBy="value" descending="1" ref="E9:E37"/>
  </sortState>
  <mergeCells count="18">
    <mergeCell ref="A4:AB4"/>
    <mergeCell ref="A6:A7"/>
    <mergeCell ref="B6:B7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A7"/>
    <mergeCell ref="AB6:AB7"/>
    <mergeCell ref="A8:B8"/>
  </mergeCells>
  <printOptions headings="0" gridLines="0"/>
  <pageMargins left="0.31496062992125984" right="0.19685039370078738" top="0.19685039370078738" bottom="0.19685039370078738" header="0.19685039370078738" footer="0.19685039370078738"/>
  <pageSetup paperSize="9" scale="82" firstPageNumber="1" fitToWidth="1" fitToHeight="0" pageOrder="downThenOver" orientation="portrait" usePrinterDefaults="1" blackAndWhite="0" draft="0" cellComments="none" useFirstPageNumber="1" errors="displayed" horizontalDpi="65534" verticalDpi="65534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Company>BSS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legotkina-nyu</cp:lastModifiedBy>
  <cp:revision>57</cp:revision>
  <dcterms:created xsi:type="dcterms:W3CDTF">2002-03-11T10:22:00Z</dcterms:created>
  <dcterms:modified xsi:type="dcterms:W3CDTF">2026-03-11T08:52:01Z</dcterms:modified>
  <cp:version>983040</cp:version>
</cp:coreProperties>
</file>